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ee31f782ba687fc/Simon Sez IT/Webinar Files/Autofill Flash Fill/"/>
    </mc:Choice>
  </mc:AlternateContent>
  <xr:revisionPtr revIDLastSave="21" documentId="8_{37E95E63-D2C9-4150-A11E-0AC991DB30A0}" xr6:coauthVersionLast="47" xr6:coauthVersionMax="47" xr10:uidLastSave="{F6CEFD70-AF7E-4F45-9733-41EB8048D969}"/>
  <bookViews>
    <workbookView xWindow="-110" yWindow="-110" windowWidth="23260" windowHeight="14860" tabRatio="599" xr2:uid="{00000000-000D-0000-FFFF-FFFF00000000}"/>
  </bookViews>
  <sheets>
    <sheet name="Flash Fill 1" sheetId="8" r:id="rId1"/>
    <sheet name="FF Extract" sheetId="4" r:id="rId2"/>
    <sheet name="FF Combine" sheetId="11" r:id="rId3"/>
    <sheet name="FF Create" sheetId="12" r:id="rId4"/>
    <sheet name="FF 5" sheetId="10" state="hidden" r:id="rId5"/>
    <sheet name="TRIM" sheetId="6" state="hidden" r:id="rId6"/>
    <sheet name="Concatenate &amp;" sheetId="7" r:id="rId7"/>
    <sheet name="LEFT-RIGHT" sheetId="5" r:id="rId8"/>
    <sheet name="REPLACE SUBSTITUTE" sheetId="1" state="hidden" r:id="rId9"/>
  </sheets>
  <externalReferences>
    <externalReference r:id="rId10"/>
    <externalReference r:id="rId11"/>
    <externalReference r:id="rId12"/>
  </externalReferences>
  <definedNames>
    <definedName name="BigTaxTable">[1]FifthLineFormatting!$F$3:$M$23</definedName>
    <definedName name="Dates">OFFSET([2]Dynamic!$A$2,0,0,COUNTA([2]Dynamic!$A$1:$A$65536)-1,1)</definedName>
    <definedName name="ee" hidden="1">{"FirstQ",#N/A,FALSE,"Budget2000";"SecondQ",#N/A,FALSE,"Budget2000";"Summary",#N/A,FALSE,"Budget2000"}</definedName>
    <definedName name="Income">#REF!</definedName>
    <definedName name="k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ateTable">[3]Lookups!$A$2:$B$8</definedName>
    <definedName name="rr" hidden="1">{"FirstQ",#N/A,FALSE,"Budget2000";"SecondQ",#N/A,FALSE,"Budget2000"}</definedName>
    <definedName name="rrr" hidden="1">{"AllDetail",#N/A,FALSE,"Research Budget";"1stQuarter",#N/A,FALSE,"Research Budget";"2nd Quarter",#N/A,FALSE,"Research Budget";"Summary",#N/A,FALSE,"Research Budget"}</definedName>
    <definedName name="Sales">#REF!</definedName>
    <definedName name="wrn.AllData." hidden="1">{"FirstQ",#N/A,FALSE,"Budget2000";"SecondQ",#N/A,FALSE,"Budget2000";"Summary",#N/A,FALSE,"Budget2000"}</definedName>
    <definedName name="wrn.FirstHalf." hidden="1">{"FirstQ",#N/A,FALSE,"Budget2000";"SecondQ",#N/A,FALSE,"Budget2000"}</definedName>
    <definedName name="x" hidden="1">{"FirstQ",#N/A,FALSE,"Budget2000";"SecondQ",#N/A,FALSE,"Budget2000";"Summary",#N/A,FALSE,"Budget2000"}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3" i="7"/>
  <c r="D2" i="7"/>
  <c r="B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Casuto</author>
  </authors>
  <commentList>
    <comment ref="B3" authorId="0" shapeId="0" xr:uid="{6A12FFD6-BD99-4E91-B12A-7FA9095FE69B}">
      <text>
        <r>
          <rPr>
            <b/>
            <sz val="9"/>
            <color indexed="81"/>
            <rFont val="Tahoma"/>
            <family val="2"/>
          </rPr>
          <t>David Casuto:</t>
        </r>
        <r>
          <rPr>
            <sz val="9"/>
            <color indexed="81"/>
            <rFont val="Tahoma"/>
            <family val="2"/>
          </rPr>
          <t xml:space="preserve">
=PROPER, UPPER, LOWER replacements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Casuto</author>
  </authors>
  <commentList>
    <comment ref="B2" authorId="0" shapeId="0" xr:uid="{B86DCCEF-DD7C-473B-802C-E2FBE4D895B3}">
      <text>
        <r>
          <rPr>
            <b/>
            <sz val="9"/>
            <color indexed="81"/>
            <rFont val="Tahoma"/>
            <family val="2"/>
          </rPr>
          <t>David Casuto:</t>
        </r>
        <r>
          <rPr>
            <sz val="9"/>
            <color indexed="81"/>
            <rFont val="Tahoma"/>
            <family val="2"/>
          </rPr>
          <t xml:space="preserve">
Double click to autofill and choose Flash Fill from Options menu</t>
        </r>
      </text>
    </comment>
    <comment ref="C2" authorId="0" shapeId="0" xr:uid="{553E6E2F-3C3D-4786-A91D-276AE2066659}">
      <text>
        <r>
          <rPr>
            <b/>
            <sz val="9"/>
            <color indexed="81"/>
            <rFont val="Tahoma"/>
            <family val="2"/>
          </rPr>
          <t>David Casuto:</t>
        </r>
        <r>
          <rPr>
            <sz val="9"/>
            <color indexed="81"/>
            <rFont val="Tahoma"/>
            <family val="2"/>
          </rPr>
          <t xml:space="preserve">
Control + E</t>
        </r>
      </text>
    </comment>
    <comment ref="D2" authorId="0" shapeId="0" xr:uid="{33455A02-B4AA-48D0-A6F7-61E1EF6E3963}">
      <text>
        <r>
          <rPr>
            <b/>
            <sz val="9"/>
            <color indexed="81"/>
            <rFont val="Tahoma"/>
            <family val="2"/>
          </rPr>
          <t>David Casuto:</t>
        </r>
        <r>
          <rPr>
            <sz val="9"/>
            <color indexed="81"/>
            <rFont val="Tahoma"/>
            <family val="2"/>
          </rPr>
          <t xml:space="preserve">
Begin to type the next line item and watch the next ones magically appear!</t>
        </r>
      </text>
    </comment>
  </commentList>
</comments>
</file>

<file path=xl/sharedStrings.xml><?xml version="1.0" encoding="utf-8"?>
<sst xmlns="http://schemas.openxmlformats.org/spreadsheetml/2006/main" count="417" uniqueCount="296">
  <si>
    <t>Contact</t>
  </si>
  <si>
    <t>First</t>
  </si>
  <si>
    <t>Last</t>
  </si>
  <si>
    <t>Part #</t>
  </si>
  <si>
    <t>O'Brien, Donna</t>
  </si>
  <si>
    <t>Baker, Mark</t>
  </si>
  <si>
    <t>9c0k904</t>
  </si>
  <si>
    <t>9C0K904</t>
  </si>
  <si>
    <t>Boulder, CO 80304</t>
  </si>
  <si>
    <t>3g6g702</t>
  </si>
  <si>
    <t>Kenton, OH 43326</t>
  </si>
  <si>
    <t>3v6f140</t>
  </si>
  <si>
    <t>Bardstown, KY 40004</t>
  </si>
  <si>
    <t>3g7r230</t>
  </si>
  <si>
    <t>Arvada, CO 80002</t>
  </si>
  <si>
    <t>6v4m198</t>
  </si>
  <si>
    <t>Wheat Ridge, CO 80033</t>
  </si>
  <si>
    <t>9f9h302</t>
  </si>
  <si>
    <t>Pueblo, CO 81008</t>
  </si>
  <si>
    <t>5y6d919</t>
  </si>
  <si>
    <t>Westminster, CO 80234</t>
  </si>
  <si>
    <t>2w7s145</t>
  </si>
  <si>
    <t>Cincinnati, OH 45220</t>
  </si>
  <si>
    <t>4i2w316</t>
  </si>
  <si>
    <t>Walnut Creek, CA 94596</t>
  </si>
  <si>
    <t>8k0y194</t>
  </si>
  <si>
    <t>3w5y443</t>
  </si>
  <si>
    <t>Aurora, CO 80014</t>
  </si>
  <si>
    <t>5j6r662</t>
  </si>
  <si>
    <t>San Francisco, CA 94111</t>
  </si>
  <si>
    <t>3a5y444</t>
  </si>
  <si>
    <t>5c6r663</t>
  </si>
  <si>
    <t>3b5y445</t>
  </si>
  <si>
    <t>5i6r664</t>
  </si>
  <si>
    <t>3j5y446</t>
  </si>
  <si>
    <t>5t6r665</t>
  </si>
  <si>
    <t>3u5y447</t>
  </si>
  <si>
    <t>Name</t>
  </si>
  <si>
    <t>3G6G702</t>
  </si>
  <si>
    <t>3V6F140</t>
  </si>
  <si>
    <t>3G7R230</t>
  </si>
  <si>
    <t>9F9H302</t>
  </si>
  <si>
    <t>5Y6D919</t>
  </si>
  <si>
    <t>2W7S145</t>
  </si>
  <si>
    <t>4I2W316</t>
  </si>
  <si>
    <t>8K0Y194</t>
  </si>
  <si>
    <t>3W5Y443</t>
  </si>
  <si>
    <t>5J6R662</t>
  </si>
  <si>
    <t>3A5Y444</t>
  </si>
  <si>
    <t>5C6R663</t>
  </si>
  <si>
    <t>3B5Y445</t>
  </si>
  <si>
    <t>Location</t>
  </si>
  <si>
    <t>Hansen, Sheila</t>
  </si>
  <si>
    <t>Fier, Marilyn</t>
  </si>
  <si>
    <t>Macdonald, Mark</t>
  </si>
  <si>
    <t>Long, Ryan</t>
  </si>
  <si>
    <t>Fitzgerald, Jackie</t>
  </si>
  <si>
    <t>Tidwell, Liesl</t>
  </si>
  <si>
    <t>Eaton, Jeffrey</t>
  </si>
  <si>
    <t>Chambers, Karen</t>
  </si>
  <si>
    <t>Perez, Barney</t>
  </si>
  <si>
    <t>Watanuki, Cathy</t>
  </si>
  <si>
    <t>Priem, George</t>
  </si>
  <si>
    <t>Wagner, Max</t>
  </si>
  <si>
    <t>Konopka, Robert</t>
  </si>
  <si>
    <t>Nichols, Don</t>
  </si>
  <si>
    <t>Harvey, Harlon</t>
  </si>
  <si>
    <t xml:space="preserve">   Watanuki, Cathy</t>
  </si>
  <si>
    <t>Catalano,      Robert</t>
  </si>
  <si>
    <t>Baker,    Mark</t>
  </si>
  <si>
    <t xml:space="preserve">Long, Ryan  </t>
  </si>
  <si>
    <t>Mark</t>
  </si>
  <si>
    <t>Baker</t>
  </si>
  <si>
    <t>Sheila</t>
  </si>
  <si>
    <t>Hansen</t>
  </si>
  <si>
    <t>Marilyn</t>
  </si>
  <si>
    <t>Fier</t>
  </si>
  <si>
    <t>Morris</t>
  </si>
  <si>
    <t>Jussi</t>
  </si>
  <si>
    <t>Björling</t>
  </si>
  <si>
    <t>Ryan</t>
  </si>
  <si>
    <t>Long</t>
  </si>
  <si>
    <t>Jackie</t>
  </si>
  <si>
    <t>Fitzgerald</t>
  </si>
  <si>
    <t>Riccardo</t>
  </si>
  <si>
    <t>Muti</t>
  </si>
  <si>
    <t>Liesl</t>
  </si>
  <si>
    <t>Tidwell</t>
  </si>
  <si>
    <t>Jeffrey</t>
  </si>
  <si>
    <t>Eaton</t>
  </si>
  <si>
    <t>Karen</t>
  </si>
  <si>
    <t>Chambers</t>
  </si>
  <si>
    <t>Barney</t>
  </si>
  <si>
    <t>Perez</t>
  </si>
  <si>
    <t>Cathy</t>
  </si>
  <si>
    <t>Watanuki</t>
  </si>
  <si>
    <t>George</t>
  </si>
  <si>
    <t>Porter</t>
  </si>
  <si>
    <t>Max</t>
  </si>
  <si>
    <t>Wagner</t>
  </si>
  <si>
    <t>Robert</t>
  </si>
  <si>
    <t>Konopka</t>
  </si>
  <si>
    <t>Don</t>
  </si>
  <si>
    <t>Nichols</t>
  </si>
  <si>
    <t>Harlon</t>
  </si>
  <si>
    <t>Harvey</t>
  </si>
  <si>
    <t>Ventura, CA 93003</t>
  </si>
  <si>
    <t>Morris, Mark</t>
  </si>
  <si>
    <t>Björling, Jussi</t>
  </si>
  <si>
    <t>Muti, Riccardo</t>
  </si>
  <si>
    <t>Porter, George</t>
  </si>
  <si>
    <t>S</t>
  </si>
  <si>
    <t>F</t>
  </si>
  <si>
    <t>G</t>
  </si>
  <si>
    <t>H</t>
  </si>
  <si>
    <t>B</t>
  </si>
  <si>
    <t>N</t>
  </si>
  <si>
    <t>E</t>
  </si>
  <si>
    <t>W</t>
  </si>
  <si>
    <t>MI</t>
  </si>
  <si>
    <t>5979-QE-36</t>
  </si>
  <si>
    <t>7410-WR-28</t>
  </si>
  <si>
    <t>2675-ED-29</t>
  </si>
  <si>
    <t>5433-FG-91</t>
  </si>
  <si>
    <t>3384-RH-87</t>
  </si>
  <si>
    <t>6029-KN-23</t>
  </si>
  <si>
    <t>1263-DJ-59</t>
  </si>
  <si>
    <t>4957-SX-24</t>
  </si>
  <si>
    <t>599-QE-36</t>
  </si>
  <si>
    <t>25-ED-29</t>
  </si>
  <si>
    <t>384-RH-87</t>
  </si>
  <si>
    <t>Substitute XXX for second dash</t>
  </si>
  <si>
    <t>6V4g198</t>
  </si>
  <si>
    <t xml:space="preserve">  Harvey, Harlon</t>
  </si>
  <si>
    <t xml:space="preserve"> Fitzgerald, Jackie</t>
  </si>
  <si>
    <t>Baker, Mark S</t>
  </si>
  <si>
    <t xml:space="preserve">Hansen, Sheila </t>
  </si>
  <si>
    <t>Fier, Marilyn F</t>
  </si>
  <si>
    <t xml:space="preserve">Morris, Mark </t>
  </si>
  <si>
    <t>Long, Ryan H</t>
  </si>
  <si>
    <t>Fitzgerald, Jackie B</t>
  </si>
  <si>
    <t xml:space="preserve">Muti, Riccardo </t>
  </si>
  <si>
    <t xml:space="preserve">Tidwell, Liesl </t>
  </si>
  <si>
    <t>Eaton, Jeffrey N</t>
  </si>
  <si>
    <t xml:space="preserve">Chambers, Karen </t>
  </si>
  <si>
    <t>Perez, Barney E</t>
  </si>
  <si>
    <t>Replace 8th character with USA</t>
  </si>
  <si>
    <t xml:space="preserve">Morris, Cathy </t>
  </si>
  <si>
    <t>Substitute - remove all dashes</t>
  </si>
  <si>
    <t>Substitute - remove only the first dash</t>
  </si>
  <si>
    <t>Substitute - replace all dashes with underscore</t>
  </si>
  <si>
    <t>3-DJ-59-AB</t>
  </si>
  <si>
    <t>25-ED-2-9</t>
  </si>
  <si>
    <t>Replace 5th character with X</t>
  </si>
  <si>
    <t>74190-WR-28</t>
  </si>
  <si>
    <t>Leading Spaces</t>
  </si>
  <si>
    <t xml:space="preserve">Lopez, Maria </t>
  </si>
  <si>
    <t>KENTON, OH 43326</t>
  </si>
  <si>
    <t>BARDSTOWN, KY 40004</t>
  </si>
  <si>
    <t>ARVADA, CO 80002</t>
  </si>
  <si>
    <t>WHEAT RIDGE, CO 80033</t>
  </si>
  <si>
    <t>VENTURA, CA 93003</t>
  </si>
  <si>
    <t>PUEBLO, CO 81008</t>
  </si>
  <si>
    <t>WESTMINSTER, CO 80234</t>
  </si>
  <si>
    <t>CINCINNATI, OH 45220</t>
  </si>
  <si>
    <t>WALNUT CREEK, CA 94596</t>
  </si>
  <si>
    <t>AURORA, CO 80014</t>
  </si>
  <si>
    <t>SAN FRANCISCO, CA 94111</t>
  </si>
  <si>
    <t>Lopez, Maria</t>
  </si>
  <si>
    <t xml:space="preserve"> Fox,    Ed</t>
  </si>
  <si>
    <r>
      <rPr>
        <b/>
        <sz val="14"/>
        <color theme="1"/>
        <rFont val="Calibri"/>
        <family val="2"/>
        <scheme val="minor"/>
      </rPr>
      <t>SUBSTITUTE</t>
    </r>
    <r>
      <rPr>
        <b/>
        <sz val="11"/>
        <color theme="1"/>
        <rFont val="Calibri"/>
        <family val="2"/>
        <scheme val="minor"/>
      </rPr>
      <t xml:space="preserve"> - Based on Content</t>
    </r>
  </si>
  <si>
    <r>
      <rPr>
        <b/>
        <sz val="14"/>
        <color theme="1"/>
        <rFont val="Calibri"/>
        <family val="2"/>
        <scheme val="minor"/>
      </rPr>
      <t>REPLACE</t>
    </r>
    <r>
      <rPr>
        <b/>
        <sz val="11"/>
        <color theme="1"/>
        <rFont val="Calibri"/>
        <family val="2"/>
        <scheme val="minor"/>
      </rPr>
      <t xml:space="preserve"> - Based on Position</t>
    </r>
  </si>
  <si>
    <t>Size</t>
  </si>
  <si>
    <t>Current ID</t>
  </si>
  <si>
    <t>Color</t>
  </si>
  <si>
    <t>Date</t>
  </si>
  <si>
    <t>Fox, Ed</t>
  </si>
  <si>
    <t>Left/Find + Flash Fill!</t>
  </si>
  <si>
    <t>Right or Flash Fill</t>
  </si>
  <si>
    <t>Flash Fill</t>
  </si>
  <si>
    <t>States</t>
  </si>
  <si>
    <t>CO</t>
  </si>
  <si>
    <t>OH</t>
  </si>
  <si>
    <t>KY</t>
  </si>
  <si>
    <t>CA</t>
  </si>
  <si>
    <t>Using &amp;</t>
  </si>
  <si>
    <t>Concatenate</t>
  </si>
  <si>
    <t>Björling, Jussi G</t>
  </si>
  <si>
    <t>Wagner, Max H</t>
  </si>
  <si>
    <t>Nichols, Don W</t>
  </si>
  <si>
    <t>City</t>
  </si>
  <si>
    <t>State</t>
  </si>
  <si>
    <t>Zip</t>
  </si>
  <si>
    <t>Combined</t>
  </si>
  <si>
    <t>Last Name with Underscore and Emp ID</t>
  </si>
  <si>
    <t>Full Name</t>
  </si>
  <si>
    <t>Emp ID</t>
  </si>
  <si>
    <t>UPPER</t>
  </si>
  <si>
    <t>COMBINED OUT OF ORDER</t>
  </si>
  <si>
    <t>COMBINED IN ORDER</t>
  </si>
  <si>
    <t>XXL</t>
  </si>
  <si>
    <t>M</t>
  </si>
  <si>
    <t>L</t>
  </si>
  <si>
    <t>XL</t>
  </si>
  <si>
    <t>X</t>
  </si>
  <si>
    <t>With Hyphen + Variable</t>
  </si>
  <si>
    <t>First Name</t>
  </si>
  <si>
    <t>Last Name</t>
  </si>
  <si>
    <t>Pony Danza</t>
  </si>
  <si>
    <t>Katy Purry</t>
  </si>
  <si>
    <t>Piggy Bundy</t>
  </si>
  <si>
    <t>Purr Kobain</t>
  </si>
  <si>
    <t>Cattius Clay</t>
  </si>
  <si>
    <t>Barker Posey</t>
  </si>
  <si>
    <t>Tomcat Cruz</t>
  </si>
  <si>
    <t>Beary Williams</t>
  </si>
  <si>
    <t>Robert Redfrog</t>
  </si>
  <si>
    <t>Dave Growl</t>
  </si>
  <si>
    <t>Horsey Potter</t>
  </si>
  <si>
    <t>Rabbit DeNiro</t>
  </si>
  <si>
    <t>Wally Lamb</t>
  </si>
  <si>
    <t>Tabby Wynette</t>
  </si>
  <si>
    <t>Meow Tsedong</t>
  </si>
  <si>
    <t>Pony</t>
  </si>
  <si>
    <t>Danza</t>
  </si>
  <si>
    <t>Katy</t>
  </si>
  <si>
    <t>Purry</t>
  </si>
  <si>
    <t>Piggy</t>
  </si>
  <si>
    <t>Bundy</t>
  </si>
  <si>
    <t>Purr</t>
  </si>
  <si>
    <t>Kobain</t>
  </si>
  <si>
    <t>Cattius</t>
  </si>
  <si>
    <t>Clay</t>
  </si>
  <si>
    <t>Barker</t>
  </si>
  <si>
    <t>Posey</t>
  </si>
  <si>
    <t>Tomcat</t>
  </si>
  <si>
    <t>Cruz</t>
  </si>
  <si>
    <t>Beary</t>
  </si>
  <si>
    <t>Williams</t>
  </si>
  <si>
    <t>Redfrog</t>
  </si>
  <si>
    <t>Dave</t>
  </si>
  <si>
    <t>Growl</t>
  </si>
  <si>
    <t>Horsey</t>
  </si>
  <si>
    <t>Potter</t>
  </si>
  <si>
    <t>Rabbit</t>
  </si>
  <si>
    <t>DeNiro</t>
  </si>
  <si>
    <t>Wally</t>
  </si>
  <si>
    <t>Lamb</t>
  </si>
  <si>
    <t>Tabby</t>
  </si>
  <si>
    <t>Wynette</t>
  </si>
  <si>
    <t>Meow</t>
  </si>
  <si>
    <t>Tsedong</t>
  </si>
  <si>
    <t>Phone Number</t>
  </si>
  <si>
    <t>Phone Refined</t>
  </si>
  <si>
    <t xml:space="preserve">catalano, robert </t>
  </si>
  <si>
    <t>baker, mark</t>
  </si>
  <si>
    <t>hansen, sheila ann</t>
  </si>
  <si>
    <t>fier, marilyn</t>
  </si>
  <si>
    <t>macdonald, mark</t>
  </si>
  <si>
    <t>morgan-jones, eric</t>
  </si>
  <si>
    <t>long, ryan</t>
  </si>
  <si>
    <t>fitzgerald, jackie</t>
  </si>
  <si>
    <t>tidwell, liesl</t>
  </si>
  <si>
    <t>eaton, jeffrey</t>
  </si>
  <si>
    <t>chambers, karen</t>
  </si>
  <si>
    <t>perez, barney</t>
  </si>
  <si>
    <t>watanuki, cathy</t>
  </si>
  <si>
    <t>priem, george</t>
  </si>
  <si>
    <t>wagner, max</t>
  </si>
  <si>
    <t>konopka, robert</t>
  </si>
  <si>
    <t>nichols, don</t>
  </si>
  <si>
    <t>harvey, harlon</t>
  </si>
  <si>
    <t>eric hendricks</t>
  </si>
  <si>
    <t>max wagner</t>
  </si>
  <si>
    <t>liesl tidwell</t>
  </si>
  <si>
    <t>mark baker</t>
  </si>
  <si>
    <t>robert catalano</t>
  </si>
  <si>
    <t>karen chambers</t>
  </si>
  <si>
    <t>jeffrey eaton</t>
  </si>
  <si>
    <t>marilyn fier</t>
  </si>
  <si>
    <t>jackie fitzgerald</t>
  </si>
  <si>
    <t>sheila hansen</t>
  </si>
  <si>
    <t>harlon harvey</t>
  </si>
  <si>
    <t>robert konopka</t>
  </si>
  <si>
    <t>ryan long</t>
  </si>
  <si>
    <t>mark morris</t>
  </si>
  <si>
    <t>don nichols</t>
  </si>
  <si>
    <t>donna o'brien</t>
  </si>
  <si>
    <t>barney perez</t>
  </si>
  <si>
    <t>george priem</t>
  </si>
  <si>
    <t>cathy watanuki</t>
  </si>
  <si>
    <t>last, first</t>
  </si>
  <si>
    <t>Proper Case (Formula)</t>
  </si>
  <si>
    <t>Proper Case (FF)</t>
  </si>
  <si>
    <t>Flash Fill with Email Address</t>
  </si>
  <si>
    <t>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</si>
</sst>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0" fontId="3" fillId="0" borderId="0"/>
    <xf numFmtId="0" fontId="4" fillId="2" borderId="1"/>
    <xf numFmtId="0" fontId="5" fillId="0" borderId="0"/>
    <xf numFmtId="0" fontId="11" fillId="0" borderId="0"/>
  </cellStyleXfs>
  <cellXfs count="29">
    <xf numFmtId="0" fontId="0" fillId="0" borderId="0" xfId="0"/>
    <xf numFmtId="0" fontId="2" fillId="0" borderId="0" xfId="0" applyFont="1"/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vertical="top"/>
    </xf>
    <xf numFmtId="0" fontId="8" fillId="0" borderId="0" xfId="1" applyFont="1" applyAlignment="1">
      <alignment horizontal="left"/>
    </xf>
    <xf numFmtId="0" fontId="9" fillId="0" borderId="0" xfId="1" applyFont="1"/>
    <xf numFmtId="0" fontId="8" fillId="0" borderId="0" xfId="1" quotePrefix="1" applyFont="1"/>
    <xf numFmtId="0" fontId="6" fillId="4" borderId="2" xfId="0" applyFont="1" applyFill="1" applyBorder="1"/>
    <xf numFmtId="0" fontId="2" fillId="4" borderId="2" xfId="0" applyFont="1" applyFill="1" applyBorder="1"/>
    <xf numFmtId="0" fontId="6" fillId="3" borderId="2" xfId="0" applyFont="1" applyFill="1" applyBorder="1"/>
    <xf numFmtId="0" fontId="2" fillId="3" borderId="2" xfId="0" applyFont="1" applyFill="1" applyBorder="1"/>
    <xf numFmtId="0" fontId="1" fillId="4" borderId="2" xfId="0" applyFont="1" applyFill="1" applyBorder="1"/>
    <xf numFmtId="18" fontId="8" fillId="0" borderId="0" xfId="1" applyNumberFormat="1" applyFont="1"/>
    <xf numFmtId="0" fontId="0" fillId="0" borderId="0" xfId="4" applyFont="1"/>
    <xf numFmtId="0" fontId="7" fillId="0" borderId="0" xfId="1" applyFont="1" applyAlignment="1">
      <alignment horizontal="right"/>
    </xf>
    <xf numFmtId="0" fontId="12" fillId="0" borderId="0" xfId="4" applyFont="1" applyAlignment="1">
      <alignment horizontal="right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14" fontId="8" fillId="0" borderId="0" xfId="1" applyNumberFormat="1" applyFont="1"/>
    <xf numFmtId="0" fontId="8" fillId="5" borderId="0" xfId="1" applyFont="1" applyFill="1"/>
    <xf numFmtId="0" fontId="7" fillId="5" borderId="0" xfId="1" applyFont="1" applyFill="1"/>
    <xf numFmtId="0" fontId="7" fillId="3" borderId="0" xfId="1" applyFont="1" applyFill="1" applyAlignment="1">
      <alignment horizontal="right"/>
    </xf>
    <xf numFmtId="0" fontId="0" fillId="3" borderId="0" xfId="4" applyFont="1" applyFill="1"/>
    <xf numFmtId="0" fontId="8" fillId="3" borderId="0" xfId="1" applyFont="1" applyFill="1"/>
    <xf numFmtId="0" fontId="7" fillId="6" borderId="0" xfId="1" applyFont="1" applyFill="1"/>
    <xf numFmtId="0" fontId="16" fillId="0" borderId="0" xfId="0" applyFont="1"/>
    <xf numFmtId="0" fontId="12" fillId="7" borderId="0" xfId="0" applyFont="1" applyFill="1"/>
    <xf numFmtId="0" fontId="7" fillId="7" borderId="0" xfId="1" applyFont="1" applyFill="1"/>
  </cellXfs>
  <cellStyles count="5">
    <cellStyle name="MyBlue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153274</xdr:colOff>
      <xdr:row>4</xdr:row>
      <xdr:rowOff>96345</xdr:rowOff>
    </xdr:from>
    <xdr:to>
      <xdr:col>11</xdr:col>
      <xdr:colOff>613102</xdr:colOff>
      <xdr:row>10</xdr:row>
      <xdr:rowOff>148897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F772FA8-ECF9-48A5-4B3B-2D89536F2FCA}"/>
            </a:ext>
          </a:extLst>
        </xdr:cNvPr>
        <xdr:cNvSpPr txBox="1"/>
      </xdr:nvSpPr>
      <xdr:spPr>
        <a:xfrm>
          <a:off x="7015653" y="832069"/>
          <a:ext cx="1913759" cy="1156138"/>
        </a:xfrm>
        <a:prstGeom prst="rect">
          <a:avLst/>
        </a:prstGeom>
        <a:solidFill>
          <a:schemeClr val="tx1"/>
        </a:solidFill>
        <a:ln/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3 Ways to</a:t>
          </a:r>
          <a:r>
            <a:rPr lang="en-US" sz="1100" b="1" baseline="0">
              <a:solidFill>
                <a:schemeClr val="bg1"/>
              </a:solidFill>
            </a:rPr>
            <a:t> Flash Fill:</a:t>
          </a:r>
          <a:br>
            <a:rPr lang="en-US" sz="1100" b="1" baseline="0">
              <a:solidFill>
                <a:schemeClr val="bg1"/>
              </a:solidFill>
            </a:rPr>
          </a:br>
          <a:endParaRPr lang="en-US" sz="1100" b="1" baseline="0">
            <a:solidFill>
              <a:schemeClr val="bg1"/>
            </a:solidFill>
          </a:endParaRPr>
        </a:p>
        <a:p>
          <a:r>
            <a:rPr lang="en-US" sz="1100" baseline="0">
              <a:solidFill>
                <a:schemeClr val="bg1"/>
              </a:solidFill>
            </a:rPr>
            <a:t>1) Autofill handle</a:t>
          </a:r>
        </a:p>
        <a:p>
          <a:r>
            <a:rPr lang="en-US" sz="1100" baseline="0">
              <a:solidFill>
                <a:schemeClr val="bg1"/>
              </a:solidFill>
            </a:rPr>
            <a:t>2) Control + E</a:t>
          </a:r>
        </a:p>
        <a:p>
          <a:r>
            <a:rPr lang="en-US" sz="1100" baseline="0">
              <a:solidFill>
                <a:schemeClr val="bg1"/>
              </a:solidFill>
            </a:rPr>
            <a:t>3) Continue typing below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________Bestop\TipsTrick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____Excel%20Class%20Files\Chartda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yndaCom\FullGeneral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Employees"/>
      <sheetName val="MultiFieldData"/>
      <sheetName val="HR List with Duplicates"/>
      <sheetName val="CitySales"/>
      <sheetName val="Budget2013"/>
      <sheetName val="MixedNames"/>
      <sheetName val="AutoFillExamples"/>
      <sheetName val="Profits"/>
      <sheetName val="LocateFormulas"/>
      <sheetName val="AutoSum"/>
      <sheetName val="ChartData"/>
      <sheetName val="CopyNonBlanks"/>
      <sheetName val="MixedReferences"/>
      <sheetName val="Lookups"/>
      <sheetName val="DataValidation"/>
      <sheetName val="Rounding"/>
      <sheetName val="GoalSeek"/>
      <sheetName val="MostCommonNamesInUS"/>
      <sheetName val="TaxDep"/>
      <sheetName val="FifthLineForma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Data"/>
      <sheetName val="Line Chart"/>
      <sheetName val="Scatter Chart"/>
      <sheetName val="Combination"/>
      <sheetName val="Trendlines"/>
      <sheetName val="SmoothingAverage"/>
      <sheetName val="Gantt Chart"/>
      <sheetName val="BlankCellsCharts"/>
      <sheetName val="BlankOrNA"/>
      <sheetName val="XAxisLabels"/>
      <sheetName val="ChartFilter"/>
      <sheetName val="GrowingChart"/>
      <sheetName val="CalculatorChart"/>
      <sheetName val="LinkedFrozen"/>
      <sheetName val="Dynamic"/>
      <sheetName val="TransparentColumns"/>
      <sheetName val="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Dates</v>
          </cell>
        </row>
        <row r="2">
          <cell r="A2">
            <v>39448</v>
          </cell>
        </row>
        <row r="3">
          <cell r="A3">
            <v>39479</v>
          </cell>
        </row>
        <row r="4">
          <cell r="A4">
            <v>39508</v>
          </cell>
        </row>
        <row r="5">
          <cell r="A5">
            <v>39539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AN"/>
      <sheetName val="RANK"/>
      <sheetName val="ARRAY "/>
      <sheetName val="BLANKS"/>
      <sheetName val="MultiFieldData"/>
      <sheetName val="HR List with Duplicates"/>
      <sheetName val="ProjBudget2010"/>
      <sheetName val="AutoFill"/>
      <sheetName val="Arrays"/>
      <sheetName val="Profits"/>
      <sheetName val="Form"/>
      <sheetName val="TaxDep"/>
      <sheetName val="Lookups"/>
      <sheetName val="TwoWayLookup"/>
      <sheetName val="IndexMatch"/>
      <sheetName val="MasterSSList"/>
      <sheetName val="AutoSum"/>
      <sheetName val="Hyperlinks"/>
      <sheetName val="DataValidation"/>
      <sheetName val="MixedNames"/>
      <sheetName val="FindFormulas"/>
      <sheetName val="MissingTitles"/>
      <sheetName val="Rounding"/>
      <sheetName val="GoalSeek"/>
      <sheetName val="Solver"/>
      <sheetName val="Scenarios"/>
      <sheetName val="MostCommonNamesInUS"/>
      <sheetName val="WellData"/>
      <sheetName val="FifthLineFormatting"/>
      <sheetName val="Time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>
        <row r="2">
          <cell r="A2" t="str">
            <v>Excellent</v>
          </cell>
          <cell r="B2">
            <v>99</v>
          </cell>
        </row>
        <row r="3">
          <cell r="A3" t="str">
            <v>Very Good</v>
          </cell>
          <cell r="B3">
            <v>92</v>
          </cell>
        </row>
        <row r="4">
          <cell r="A4" t="str">
            <v>Good</v>
          </cell>
          <cell r="B4">
            <v>85</v>
          </cell>
        </row>
        <row r="5">
          <cell r="A5" t="str">
            <v>Satisfactory</v>
          </cell>
          <cell r="B5">
            <v>78</v>
          </cell>
        </row>
        <row r="6">
          <cell r="A6" t="str">
            <v>Fair</v>
          </cell>
          <cell r="B6">
            <v>71</v>
          </cell>
        </row>
        <row r="7">
          <cell r="A7" t="str">
            <v>Poor</v>
          </cell>
          <cell r="B7">
            <v>65</v>
          </cell>
        </row>
        <row r="8">
          <cell r="A8" t="str">
            <v>Fail</v>
          </cell>
          <cell r="B8">
            <v>50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">
          <cell r="G5">
            <v>14805.000000000002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tabColor theme="7" tint="0.79998168889431442"/>
  </sheetPr>
  <dimension ref="A2:I39"/>
  <sheetViews>
    <sheetView tabSelected="1" zoomScale="145" zoomScaleNormal="145" workbookViewId="0">
      <selection activeCell="K14" sqref="K14"/>
    </sheetView>
  </sheetViews>
  <sheetFormatPr defaultColWidth="9.1796875" defaultRowHeight="14.5" x14ac:dyDescent="0.35"/>
  <cols>
    <col min="1" max="1" width="17.1796875" style="3" customWidth="1"/>
    <col min="2" max="2" width="20.81640625" style="3" customWidth="1"/>
    <col min="3" max="3" width="15.26953125" style="3" customWidth="1"/>
    <col min="4" max="4" width="3.90625" style="3" customWidth="1"/>
    <col min="5" max="5" width="6.1796875" style="3" customWidth="1"/>
    <col min="6" max="7" width="7" style="3" customWidth="1"/>
    <col min="8" max="8" width="9.1796875" style="3" customWidth="1"/>
    <col min="9" max="9" width="11.6328125" style="3" bestFit="1" customWidth="1"/>
    <col min="10" max="10" width="11.6328125" style="3" customWidth="1"/>
    <col min="11" max="16384" width="9.1796875" style="3"/>
  </cols>
  <sheetData>
    <row r="2" spans="1:9" x14ac:dyDescent="0.35">
      <c r="A2" s="28" t="s">
        <v>291</v>
      </c>
      <c r="B2" s="28" t="s">
        <v>292</v>
      </c>
      <c r="C2" s="28" t="s">
        <v>293</v>
      </c>
      <c r="D2" s="2"/>
      <c r="E2" s="28" t="s">
        <v>172</v>
      </c>
      <c r="F2" s="28" t="s">
        <v>295</v>
      </c>
      <c r="H2" s="28" t="s">
        <v>3</v>
      </c>
      <c r="I2" s="28" t="s">
        <v>197</v>
      </c>
    </row>
    <row r="3" spans="1:9" x14ac:dyDescent="0.35">
      <c r="A3" s="3" t="s">
        <v>254</v>
      </c>
      <c r="E3" s="3" t="s">
        <v>200</v>
      </c>
      <c r="H3" s="3" t="s">
        <v>6</v>
      </c>
    </row>
    <row r="4" spans="1:9" x14ac:dyDescent="0.35">
      <c r="A4" s="3" t="s">
        <v>255</v>
      </c>
      <c r="E4" s="3" t="s">
        <v>111</v>
      </c>
      <c r="H4" s="3" t="s">
        <v>9</v>
      </c>
    </row>
    <row r="5" spans="1:9" x14ac:dyDescent="0.35">
      <c r="A5" s="3" t="s">
        <v>256</v>
      </c>
      <c r="E5" s="3" t="s">
        <v>201</v>
      </c>
      <c r="H5" s="3" t="s">
        <v>11</v>
      </c>
    </row>
    <row r="6" spans="1:9" x14ac:dyDescent="0.35">
      <c r="A6" s="3" t="s">
        <v>257</v>
      </c>
      <c r="E6" s="3" t="s">
        <v>201</v>
      </c>
      <c r="H6" s="3" t="s">
        <v>13</v>
      </c>
    </row>
    <row r="7" spans="1:9" x14ac:dyDescent="0.35">
      <c r="A7" s="3" t="s">
        <v>258</v>
      </c>
      <c r="E7" s="3" t="s">
        <v>202</v>
      </c>
      <c r="H7" s="3" t="s">
        <v>15</v>
      </c>
    </row>
    <row r="8" spans="1:9" x14ac:dyDescent="0.35">
      <c r="A8" s="3" t="s">
        <v>259</v>
      </c>
      <c r="E8" s="3" t="s">
        <v>203</v>
      </c>
      <c r="H8" s="3" t="s">
        <v>17</v>
      </c>
    </row>
    <row r="9" spans="1:9" x14ac:dyDescent="0.35">
      <c r="A9" s="3" t="s">
        <v>260</v>
      </c>
      <c r="E9" s="3" t="s">
        <v>204</v>
      </c>
      <c r="H9" s="3" t="s">
        <v>19</v>
      </c>
    </row>
    <row r="10" spans="1:9" x14ac:dyDescent="0.35">
      <c r="A10" s="3" t="s">
        <v>261</v>
      </c>
      <c r="E10" s="3" t="s">
        <v>200</v>
      </c>
      <c r="H10" s="3" t="s">
        <v>21</v>
      </c>
    </row>
    <row r="11" spans="1:9" x14ac:dyDescent="0.35">
      <c r="A11" s="3" t="s">
        <v>262</v>
      </c>
      <c r="E11" s="3" t="s">
        <v>111</v>
      </c>
      <c r="H11" s="3" t="s">
        <v>23</v>
      </c>
    </row>
    <row r="12" spans="1:9" x14ac:dyDescent="0.35">
      <c r="A12" s="3" t="s">
        <v>263</v>
      </c>
      <c r="E12" s="3" t="s">
        <v>201</v>
      </c>
      <c r="H12" s="3" t="s">
        <v>25</v>
      </c>
    </row>
    <row r="13" spans="1:9" x14ac:dyDescent="0.35">
      <c r="A13" s="3" t="s">
        <v>264</v>
      </c>
      <c r="E13" s="3" t="s">
        <v>201</v>
      </c>
      <c r="H13" s="3" t="s">
        <v>26</v>
      </c>
    </row>
    <row r="14" spans="1:9" x14ac:dyDescent="0.35">
      <c r="A14" s="3" t="s">
        <v>265</v>
      </c>
      <c r="E14" s="3" t="s">
        <v>202</v>
      </c>
      <c r="H14" s="3" t="s">
        <v>28</v>
      </c>
    </row>
    <row r="15" spans="1:9" x14ac:dyDescent="0.35">
      <c r="A15" s="3" t="s">
        <v>266</v>
      </c>
      <c r="E15" s="3" t="s">
        <v>203</v>
      </c>
      <c r="H15" s="3" t="s">
        <v>30</v>
      </c>
    </row>
    <row r="16" spans="1:9" x14ac:dyDescent="0.35">
      <c r="A16" s="3" t="s">
        <v>267</v>
      </c>
      <c r="E16" s="3" t="s">
        <v>204</v>
      </c>
      <c r="H16" s="3" t="s">
        <v>31</v>
      </c>
    </row>
    <row r="17" spans="1:8" x14ac:dyDescent="0.35">
      <c r="A17" s="3" t="s">
        <v>268</v>
      </c>
      <c r="E17" s="3" t="s">
        <v>200</v>
      </c>
      <c r="H17" s="3" t="s">
        <v>32</v>
      </c>
    </row>
    <row r="18" spans="1:8" x14ac:dyDescent="0.35">
      <c r="A18" s="3" t="s">
        <v>269</v>
      </c>
      <c r="E18" s="3" t="s">
        <v>111</v>
      </c>
      <c r="H18" s="3" t="s">
        <v>33</v>
      </c>
    </row>
    <row r="19" spans="1:8" x14ac:dyDescent="0.35">
      <c r="A19" s="3" t="s">
        <v>270</v>
      </c>
      <c r="E19" s="3" t="s">
        <v>201</v>
      </c>
      <c r="H19" s="3" t="s">
        <v>34</v>
      </c>
    </row>
    <row r="20" spans="1:8" x14ac:dyDescent="0.35">
      <c r="A20" s="3" t="s">
        <v>271</v>
      </c>
      <c r="E20" s="3" t="s">
        <v>201</v>
      </c>
      <c r="H20" s="3" t="s">
        <v>35</v>
      </c>
    </row>
    <row r="21" spans="1:8" x14ac:dyDescent="0.35">
      <c r="A21" s="3" t="s">
        <v>272</v>
      </c>
      <c r="H21" s="3" t="s">
        <v>36</v>
      </c>
    </row>
    <row r="22" spans="1:8" x14ac:dyDescent="0.35">
      <c r="A22" s="3" t="s">
        <v>273</v>
      </c>
    </row>
    <row r="23" spans="1:8" x14ac:dyDescent="0.35">
      <c r="A23" s="3" t="s">
        <v>274</v>
      </c>
    </row>
    <row r="24" spans="1:8" x14ac:dyDescent="0.35">
      <c r="A24" s="3" t="s">
        <v>275</v>
      </c>
    </row>
    <row r="25" spans="1:8" x14ac:dyDescent="0.35">
      <c r="A25" s="3" t="s">
        <v>276</v>
      </c>
    </row>
    <row r="26" spans="1:8" x14ac:dyDescent="0.35">
      <c r="A26" s="3" t="s">
        <v>277</v>
      </c>
    </row>
    <row r="27" spans="1:8" x14ac:dyDescent="0.35">
      <c r="A27" s="3" t="s">
        <v>278</v>
      </c>
    </row>
    <row r="28" spans="1:8" x14ac:dyDescent="0.35">
      <c r="A28" s="3" t="s">
        <v>279</v>
      </c>
    </row>
    <row r="29" spans="1:8" x14ac:dyDescent="0.35">
      <c r="A29" s="3" t="s">
        <v>280</v>
      </c>
    </row>
    <row r="30" spans="1:8" x14ac:dyDescent="0.35">
      <c r="A30" s="3" t="s">
        <v>281</v>
      </c>
    </row>
    <row r="31" spans="1:8" x14ac:dyDescent="0.35">
      <c r="A31" s="3" t="s">
        <v>282</v>
      </c>
    </row>
    <row r="32" spans="1:8" x14ac:dyDescent="0.35">
      <c r="A32" s="3" t="s">
        <v>283</v>
      </c>
    </row>
    <row r="33" spans="1:1" x14ac:dyDescent="0.35">
      <c r="A33" s="3" t="s">
        <v>284</v>
      </c>
    </row>
    <row r="34" spans="1:1" x14ac:dyDescent="0.35">
      <c r="A34" s="3" t="s">
        <v>285</v>
      </c>
    </row>
    <row r="35" spans="1:1" x14ac:dyDescent="0.35">
      <c r="A35" s="3" t="s">
        <v>286</v>
      </c>
    </row>
    <row r="36" spans="1:1" x14ac:dyDescent="0.35">
      <c r="A36" s="3" t="s">
        <v>287</v>
      </c>
    </row>
    <row r="37" spans="1:1" x14ac:dyDescent="0.35">
      <c r="A37" s="3" t="s">
        <v>288</v>
      </c>
    </row>
    <row r="38" spans="1:1" x14ac:dyDescent="0.35">
      <c r="A38" s="3" t="s">
        <v>289</v>
      </c>
    </row>
    <row r="39" spans="1:1" x14ac:dyDescent="0.35">
      <c r="A39" s="3" t="s">
        <v>290</v>
      </c>
    </row>
  </sheetData>
  <phoneticPr fontId="13" type="noConversion"/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0.59999389629810485"/>
  </sheetPr>
  <dimension ref="A1:J16"/>
  <sheetViews>
    <sheetView zoomScale="140" zoomScaleNormal="140" workbookViewId="0">
      <selection activeCell="D15" sqref="D15"/>
    </sheetView>
  </sheetViews>
  <sheetFormatPr defaultColWidth="9.1796875" defaultRowHeight="14.5" x14ac:dyDescent="0.35"/>
  <cols>
    <col min="1" max="1" width="23.453125" style="3" customWidth="1"/>
    <col min="2" max="4" width="12.54296875" style="3" customWidth="1"/>
    <col min="5" max="5" width="6.6328125" style="3" customWidth="1"/>
    <col min="6" max="6" width="15.81640625" customWidth="1"/>
    <col min="7" max="7" width="14.36328125" customWidth="1"/>
    <col min="8" max="8" width="14.6328125" customWidth="1"/>
    <col min="9" max="9" width="12.453125" style="3" customWidth="1"/>
    <col min="10" max="10" width="13.7265625" style="3" customWidth="1"/>
    <col min="11" max="16384" width="9.1796875" style="3"/>
  </cols>
  <sheetData>
    <row r="1" spans="1:10" x14ac:dyDescent="0.35">
      <c r="A1" s="25" t="s">
        <v>51</v>
      </c>
      <c r="B1" s="25" t="s">
        <v>190</v>
      </c>
      <c r="C1" s="25" t="s">
        <v>191</v>
      </c>
      <c r="D1" s="25" t="s">
        <v>192</v>
      </c>
      <c r="F1" s="25" t="s">
        <v>195</v>
      </c>
      <c r="G1" s="25" t="s">
        <v>252</v>
      </c>
      <c r="H1" s="27" t="s">
        <v>206</v>
      </c>
      <c r="I1" s="28" t="s">
        <v>207</v>
      </c>
      <c r="J1" s="28" t="s">
        <v>253</v>
      </c>
    </row>
    <row r="2" spans="1:10" x14ac:dyDescent="0.35">
      <c r="A2" s="4" t="s">
        <v>157</v>
      </c>
      <c r="F2" s="26" t="s">
        <v>208</v>
      </c>
      <c r="G2" s="3">
        <v>4158567625</v>
      </c>
      <c r="H2" s="3"/>
    </row>
    <row r="3" spans="1:10" x14ac:dyDescent="0.35">
      <c r="A3" s="4" t="s">
        <v>158</v>
      </c>
      <c r="F3" s="26" t="s">
        <v>209</v>
      </c>
      <c r="G3" s="3">
        <v>4158739113</v>
      </c>
      <c r="H3" s="3"/>
    </row>
    <row r="4" spans="1:10" x14ac:dyDescent="0.35">
      <c r="A4" s="4" t="s">
        <v>159</v>
      </c>
      <c r="F4" s="26" t="s">
        <v>210</v>
      </c>
      <c r="G4" s="3">
        <v>4158255579</v>
      </c>
      <c r="H4" s="3"/>
    </row>
    <row r="5" spans="1:10" x14ac:dyDescent="0.35">
      <c r="A5" s="4" t="s">
        <v>160</v>
      </c>
      <c r="F5" s="26" t="s">
        <v>211</v>
      </c>
      <c r="G5" s="3">
        <v>4158076450</v>
      </c>
      <c r="H5" s="3"/>
    </row>
    <row r="6" spans="1:10" x14ac:dyDescent="0.35">
      <c r="A6" s="3" t="s">
        <v>161</v>
      </c>
      <c r="F6" s="26" t="s">
        <v>212</v>
      </c>
      <c r="G6" s="3">
        <v>4159850420</v>
      </c>
      <c r="H6" s="3"/>
    </row>
    <row r="7" spans="1:10" x14ac:dyDescent="0.35">
      <c r="A7" s="4" t="s">
        <v>162</v>
      </c>
      <c r="F7" s="26" t="s">
        <v>213</v>
      </c>
      <c r="G7" s="3">
        <v>4159027021</v>
      </c>
      <c r="H7" s="3"/>
    </row>
    <row r="8" spans="1:10" x14ac:dyDescent="0.35">
      <c r="A8" s="4" t="s">
        <v>163</v>
      </c>
      <c r="F8" s="26" t="s">
        <v>214</v>
      </c>
      <c r="G8" s="3">
        <v>4158014401</v>
      </c>
      <c r="H8" s="3"/>
    </row>
    <row r="9" spans="1:10" x14ac:dyDescent="0.35">
      <c r="A9" s="4" t="s">
        <v>164</v>
      </c>
      <c r="F9" s="26" t="s">
        <v>215</v>
      </c>
      <c r="G9" s="3">
        <v>4158181253</v>
      </c>
      <c r="H9" s="3"/>
    </row>
    <row r="10" spans="1:10" hidden="1" x14ac:dyDescent="0.35">
      <c r="A10" s="4" t="s">
        <v>165</v>
      </c>
      <c r="F10" s="26" t="s">
        <v>216</v>
      </c>
      <c r="G10" s="3">
        <v>4159862970</v>
      </c>
    </row>
    <row r="11" spans="1:10" x14ac:dyDescent="0.35">
      <c r="A11" s="4" t="s">
        <v>159</v>
      </c>
      <c r="F11" s="26" t="s">
        <v>217</v>
      </c>
      <c r="G11" s="3">
        <v>4159116269</v>
      </c>
      <c r="H11" s="3"/>
    </row>
    <row r="12" spans="1:10" x14ac:dyDescent="0.35">
      <c r="A12" s="4" t="s">
        <v>167</v>
      </c>
      <c r="F12" s="26" t="s">
        <v>218</v>
      </c>
      <c r="G12" s="3">
        <v>4158635542</v>
      </c>
      <c r="H12" s="3"/>
    </row>
    <row r="13" spans="1:10" x14ac:dyDescent="0.35">
      <c r="A13" s="4" t="s">
        <v>166</v>
      </c>
      <c r="F13" s="26" t="s">
        <v>219</v>
      </c>
      <c r="G13" s="3">
        <v>4158313554</v>
      </c>
      <c r="H13" s="3"/>
    </row>
    <row r="14" spans="1:10" x14ac:dyDescent="0.35">
      <c r="F14" s="26" t="s">
        <v>220</v>
      </c>
      <c r="G14" s="3">
        <v>4159131759</v>
      </c>
      <c r="H14" s="3"/>
    </row>
    <row r="15" spans="1:10" x14ac:dyDescent="0.35">
      <c r="F15" s="26" t="s">
        <v>221</v>
      </c>
      <c r="G15" s="3">
        <v>4158125617</v>
      </c>
      <c r="H15" s="3"/>
    </row>
    <row r="16" spans="1:10" x14ac:dyDescent="0.35">
      <c r="B16" s="19"/>
      <c r="F16" s="26" t="s">
        <v>222</v>
      </c>
      <c r="G16" s="3">
        <v>4159069351</v>
      </c>
      <c r="H16" s="3"/>
    </row>
  </sheetData>
  <phoneticPr fontId="13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8C371-1B56-4DDB-8726-D93FB2FD8829}">
  <sheetPr>
    <tabColor theme="6" tint="0.79998168889431442"/>
  </sheetPr>
  <dimension ref="A1:F19"/>
  <sheetViews>
    <sheetView zoomScale="160" zoomScaleNormal="160" workbookViewId="0">
      <selection activeCell="C8" sqref="C8"/>
    </sheetView>
  </sheetViews>
  <sheetFormatPr defaultRowHeight="14.5" x14ac:dyDescent="0.35"/>
  <cols>
    <col min="1" max="1" width="9.81640625" style="3" bestFit="1" customWidth="1"/>
    <col min="2" max="2" width="9.54296875" style="3" bestFit="1" customWidth="1"/>
    <col min="3" max="3" width="15.54296875" style="3" bestFit="1" customWidth="1"/>
    <col min="5" max="5" width="8.1796875" style="3" bestFit="1" customWidth="1"/>
    <col min="6" max="6" width="23.81640625" style="3" customWidth="1"/>
  </cols>
  <sheetData>
    <row r="1" spans="1:6" x14ac:dyDescent="0.35">
      <c r="A1" s="28" t="s">
        <v>206</v>
      </c>
      <c r="B1" s="28" t="s">
        <v>207</v>
      </c>
      <c r="C1" s="28" t="s">
        <v>193</v>
      </c>
      <c r="E1" s="28" t="s">
        <v>3</v>
      </c>
      <c r="F1" s="28" t="s">
        <v>205</v>
      </c>
    </row>
    <row r="2" spans="1:6" x14ac:dyDescent="0.35">
      <c r="A2" s="3" t="s">
        <v>71</v>
      </c>
      <c r="B2" s="3" t="s">
        <v>72</v>
      </c>
      <c r="E2" s="3" t="s">
        <v>7</v>
      </c>
    </row>
    <row r="3" spans="1:6" x14ac:dyDescent="0.35">
      <c r="A3" s="3" t="s">
        <v>73</v>
      </c>
      <c r="B3" s="3" t="s">
        <v>74</v>
      </c>
      <c r="E3" s="3" t="s">
        <v>38</v>
      </c>
    </row>
    <row r="4" spans="1:6" x14ac:dyDescent="0.35">
      <c r="A4" s="3" t="s">
        <v>75</v>
      </c>
      <c r="B4" s="3" t="s">
        <v>76</v>
      </c>
      <c r="E4" s="3" t="s">
        <v>39</v>
      </c>
    </row>
    <row r="5" spans="1:6" x14ac:dyDescent="0.35">
      <c r="A5" s="3" t="s">
        <v>71</v>
      </c>
      <c r="B5" s="3" t="s">
        <v>77</v>
      </c>
      <c r="E5" s="3" t="s">
        <v>40</v>
      </c>
    </row>
    <row r="6" spans="1:6" x14ac:dyDescent="0.35">
      <c r="A6" s="3" t="s">
        <v>78</v>
      </c>
      <c r="B6" s="3" t="s">
        <v>79</v>
      </c>
      <c r="E6" s="3" t="s">
        <v>132</v>
      </c>
    </row>
    <row r="7" spans="1:6" x14ac:dyDescent="0.35">
      <c r="A7" s="3" t="s">
        <v>80</v>
      </c>
      <c r="B7" s="3" t="s">
        <v>81</v>
      </c>
      <c r="E7" s="3" t="s">
        <v>41</v>
      </c>
    </row>
    <row r="8" spans="1:6" x14ac:dyDescent="0.35">
      <c r="A8" s="3" t="s">
        <v>82</v>
      </c>
      <c r="B8" s="3" t="s">
        <v>83</v>
      </c>
      <c r="E8" s="3" t="s">
        <v>42</v>
      </c>
    </row>
    <row r="9" spans="1:6" x14ac:dyDescent="0.35">
      <c r="A9" s="3" t="s">
        <v>84</v>
      </c>
      <c r="B9" s="3" t="s">
        <v>85</v>
      </c>
      <c r="E9" s="3" t="s">
        <v>43</v>
      </c>
    </row>
    <row r="10" spans="1:6" x14ac:dyDescent="0.35">
      <c r="A10" s="3" t="s">
        <v>86</v>
      </c>
      <c r="B10" s="3" t="s">
        <v>87</v>
      </c>
      <c r="E10" s="3" t="s">
        <v>44</v>
      </c>
    </row>
    <row r="11" spans="1:6" x14ac:dyDescent="0.35">
      <c r="A11" s="3" t="s">
        <v>88</v>
      </c>
      <c r="B11" s="3" t="s">
        <v>89</v>
      </c>
      <c r="E11" s="3" t="s">
        <v>45</v>
      </c>
    </row>
    <row r="12" spans="1:6" x14ac:dyDescent="0.35">
      <c r="A12" s="3" t="s">
        <v>90</v>
      </c>
      <c r="B12" s="3" t="s">
        <v>91</v>
      </c>
      <c r="E12" s="3" t="s">
        <v>46</v>
      </c>
    </row>
    <row r="13" spans="1:6" x14ac:dyDescent="0.35">
      <c r="A13" s="3" t="s">
        <v>92</v>
      </c>
      <c r="B13" s="3" t="s">
        <v>93</v>
      </c>
      <c r="E13" s="3" t="s">
        <v>47</v>
      </c>
    </row>
    <row r="14" spans="1:6" x14ac:dyDescent="0.35">
      <c r="A14" s="3" t="s">
        <v>94</v>
      </c>
      <c r="B14" s="3" t="s">
        <v>95</v>
      </c>
      <c r="E14" s="3" t="s">
        <v>48</v>
      </c>
    </row>
    <row r="15" spans="1:6" x14ac:dyDescent="0.35">
      <c r="A15" s="3" t="s">
        <v>96</v>
      </c>
      <c r="B15" s="3" t="s">
        <v>97</v>
      </c>
      <c r="E15" s="3" t="s">
        <v>49</v>
      </c>
    </row>
    <row r="16" spans="1:6" x14ac:dyDescent="0.35">
      <c r="A16" s="3" t="s">
        <v>98</v>
      </c>
      <c r="B16" s="3" t="s">
        <v>99</v>
      </c>
      <c r="E16" s="3" t="s">
        <v>50</v>
      </c>
    </row>
    <row r="17" spans="1:2" x14ac:dyDescent="0.35">
      <c r="A17" s="3" t="s">
        <v>100</v>
      </c>
      <c r="B17" s="3" t="s">
        <v>101</v>
      </c>
    </row>
    <row r="18" spans="1:2" x14ac:dyDescent="0.35">
      <c r="A18" s="3" t="s">
        <v>102</v>
      </c>
      <c r="B18" s="3" t="s">
        <v>103</v>
      </c>
    </row>
    <row r="19" spans="1:2" x14ac:dyDescent="0.35">
      <c r="A19" s="3" t="s">
        <v>104</v>
      </c>
      <c r="B19" s="3" t="s">
        <v>105</v>
      </c>
    </row>
  </sheetData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80B86-4266-4F26-B3B7-2B69474BD618}">
  <sheetPr>
    <tabColor theme="8" tint="0.59999389629810485"/>
  </sheetPr>
  <dimension ref="A1:W16"/>
  <sheetViews>
    <sheetView zoomScale="130" zoomScaleNormal="130" workbookViewId="0">
      <selection activeCell="C12" sqref="C12"/>
    </sheetView>
  </sheetViews>
  <sheetFormatPr defaultColWidth="9.1796875" defaultRowHeight="14.5" x14ac:dyDescent="0.35"/>
  <cols>
    <col min="1" max="1" width="15.453125" style="3" customWidth="1"/>
    <col min="2" max="2" width="21.08984375" style="3" customWidth="1"/>
    <col min="3" max="3" width="35.453125" style="3" customWidth="1"/>
    <col min="4" max="4" width="9.1796875" style="3"/>
    <col min="5" max="5" width="17.6328125" style="3" bestFit="1" customWidth="1"/>
    <col min="6" max="6" width="14" style="3" bestFit="1" customWidth="1"/>
    <col min="7" max="7" width="35.26953125" style="3" customWidth="1"/>
    <col min="8" max="8" width="14.6328125" style="3" bestFit="1" customWidth="1"/>
    <col min="9" max="10" width="13.6328125" style="3" bestFit="1" customWidth="1"/>
    <col min="11" max="11" width="13.1796875" style="3" bestFit="1" customWidth="1"/>
    <col min="12" max="12" width="18.6328125" style="3" bestFit="1" customWidth="1"/>
    <col min="13" max="13" width="15.1796875" style="3" bestFit="1" customWidth="1"/>
    <col min="14" max="14" width="13.6328125" style="3" bestFit="1" customWidth="1"/>
    <col min="15" max="15" width="15.6328125" style="3" bestFit="1" customWidth="1"/>
    <col min="16" max="16" width="17.54296875" style="3" bestFit="1" customWidth="1"/>
    <col min="17" max="17" width="15.453125" style="3" bestFit="1" customWidth="1"/>
    <col min="18" max="18" width="14.1796875" style="3" bestFit="1" customWidth="1"/>
    <col min="19" max="19" width="15.1796875" style="3" bestFit="1" customWidth="1"/>
    <col min="20" max="20" width="15.54296875" style="3" bestFit="1" customWidth="1"/>
    <col min="21" max="21" width="17.1796875" style="3" bestFit="1" customWidth="1"/>
    <col min="22" max="23" width="15.54296875" style="3" bestFit="1" customWidth="1"/>
    <col min="24" max="16384" width="9.1796875" style="3"/>
  </cols>
  <sheetData>
    <row r="1" spans="1:23" x14ac:dyDescent="0.35">
      <c r="A1" s="28" t="s">
        <v>1</v>
      </c>
      <c r="B1" s="28" t="s">
        <v>2</v>
      </c>
      <c r="C1" s="28" t="s">
        <v>294</v>
      </c>
      <c r="E1" s="28" t="s">
        <v>195</v>
      </c>
      <c r="F1" s="28" t="s">
        <v>196</v>
      </c>
      <c r="G1" s="28" t="s">
        <v>194</v>
      </c>
      <c r="J1" s="3">
        <v>701</v>
      </c>
      <c r="S1" s="5"/>
      <c r="T1" s="5"/>
      <c r="U1" s="5"/>
      <c r="V1" s="5"/>
      <c r="W1" s="5"/>
    </row>
    <row r="2" spans="1:23" x14ac:dyDescent="0.35">
      <c r="A2" s="3" t="s">
        <v>223</v>
      </c>
      <c r="B2" s="3" t="s">
        <v>224</v>
      </c>
      <c r="C2"/>
      <c r="E2" s="5" t="s">
        <v>135</v>
      </c>
      <c r="F2" s="5">
        <v>1608</v>
      </c>
      <c r="J2" s="3">
        <v>721</v>
      </c>
      <c r="S2" s="5"/>
      <c r="T2" s="5"/>
      <c r="U2" s="5"/>
      <c r="V2" s="5"/>
      <c r="W2" s="5"/>
    </row>
    <row r="3" spans="1:23" x14ac:dyDescent="0.35">
      <c r="A3" s="3" t="s">
        <v>225</v>
      </c>
      <c r="B3" s="3" t="s">
        <v>226</v>
      </c>
      <c r="C3"/>
      <c r="E3" s="5" t="s">
        <v>136</v>
      </c>
      <c r="F3" s="5">
        <v>1607</v>
      </c>
      <c r="J3" s="3">
        <v>731</v>
      </c>
    </row>
    <row r="4" spans="1:23" x14ac:dyDescent="0.35">
      <c r="A4" s="3" t="s">
        <v>227</v>
      </c>
      <c r="B4" s="3" t="s">
        <v>228</v>
      </c>
      <c r="C4"/>
      <c r="E4" s="5" t="s">
        <v>137</v>
      </c>
      <c r="F4" s="5">
        <v>1137</v>
      </c>
    </row>
    <row r="5" spans="1:23" x14ac:dyDescent="0.35">
      <c r="A5" s="3" t="s">
        <v>229</v>
      </c>
      <c r="B5" s="3" t="s">
        <v>230</v>
      </c>
      <c r="C5"/>
      <c r="E5" s="5" t="s">
        <v>138</v>
      </c>
      <c r="F5" s="5">
        <v>1283</v>
      </c>
    </row>
    <row r="6" spans="1:23" x14ac:dyDescent="0.35">
      <c r="A6" s="3" t="s">
        <v>231</v>
      </c>
      <c r="B6" s="3" t="s">
        <v>232</v>
      </c>
      <c r="C6"/>
      <c r="E6" s="5" t="s">
        <v>108</v>
      </c>
      <c r="F6" s="5">
        <v>1052</v>
      </c>
    </row>
    <row r="7" spans="1:23" x14ac:dyDescent="0.35">
      <c r="A7" s="3" t="s">
        <v>233</v>
      </c>
      <c r="B7" s="3" t="s">
        <v>234</v>
      </c>
      <c r="C7"/>
      <c r="E7" s="5" t="s">
        <v>139</v>
      </c>
      <c r="F7" s="5">
        <v>1913</v>
      </c>
    </row>
    <row r="8" spans="1:23" x14ac:dyDescent="0.35">
      <c r="A8" s="3" t="s">
        <v>235</v>
      </c>
      <c r="B8" s="3" t="s">
        <v>236</v>
      </c>
      <c r="C8"/>
      <c r="E8" s="5" t="s">
        <v>140</v>
      </c>
      <c r="F8" s="5">
        <v>825</v>
      </c>
    </row>
    <row r="9" spans="1:23" x14ac:dyDescent="0.35">
      <c r="A9" s="3" t="s">
        <v>237</v>
      </c>
      <c r="B9" s="3" t="s">
        <v>238</v>
      </c>
      <c r="C9"/>
      <c r="E9" s="5" t="s">
        <v>141</v>
      </c>
      <c r="F9" s="5">
        <v>1978</v>
      </c>
    </row>
    <row r="10" spans="1:23" x14ac:dyDescent="0.35">
      <c r="A10" s="3" t="s">
        <v>100</v>
      </c>
      <c r="B10" s="3" t="s">
        <v>239</v>
      </c>
      <c r="C10"/>
      <c r="E10" s="5" t="s">
        <v>142</v>
      </c>
      <c r="F10" s="5">
        <v>991</v>
      </c>
    </row>
    <row r="11" spans="1:23" x14ac:dyDescent="0.35">
      <c r="A11" s="3" t="s">
        <v>240</v>
      </c>
      <c r="B11" s="3" t="s">
        <v>241</v>
      </c>
      <c r="C11"/>
      <c r="E11" s="5" t="s">
        <v>143</v>
      </c>
      <c r="F11" s="5">
        <v>1249</v>
      </c>
    </row>
    <row r="12" spans="1:23" x14ac:dyDescent="0.35">
      <c r="A12" s="3" t="s">
        <v>242</v>
      </c>
      <c r="B12" s="3" t="s">
        <v>243</v>
      </c>
      <c r="C12"/>
      <c r="E12" s="5" t="s">
        <v>144</v>
      </c>
      <c r="F12" s="5">
        <v>1283</v>
      </c>
    </row>
    <row r="13" spans="1:23" x14ac:dyDescent="0.35">
      <c r="A13" s="3" t="s">
        <v>244</v>
      </c>
      <c r="B13" s="3" t="s">
        <v>245</v>
      </c>
      <c r="C13"/>
      <c r="E13" s="5" t="s">
        <v>145</v>
      </c>
      <c r="F13" s="5">
        <v>1317</v>
      </c>
    </row>
    <row r="14" spans="1:23" x14ac:dyDescent="0.35">
      <c r="A14" s="3" t="s">
        <v>246</v>
      </c>
      <c r="B14" s="3" t="s">
        <v>247</v>
      </c>
      <c r="C14"/>
      <c r="E14" s="5" t="s">
        <v>147</v>
      </c>
      <c r="F14" s="5">
        <v>896</v>
      </c>
    </row>
    <row r="15" spans="1:23" x14ac:dyDescent="0.35">
      <c r="A15" s="3" t="s">
        <v>248</v>
      </c>
      <c r="B15" s="3" t="s">
        <v>249</v>
      </c>
      <c r="C15"/>
    </row>
    <row r="16" spans="1:23" x14ac:dyDescent="0.35">
      <c r="A16" s="3" t="s">
        <v>250</v>
      </c>
      <c r="B16" s="3" t="s">
        <v>251</v>
      </c>
      <c r="C16"/>
    </row>
  </sheetData>
  <sortState xmlns:xlrd2="http://schemas.microsoft.com/office/spreadsheetml/2017/richdata2" ref="I1:J3">
    <sortCondition ref="J1:J3"/>
  </sortState>
  <phoneticPr fontId="13" type="noConversion"/>
  <pageMargins left="0.75" right="0.75" top="1" bottom="1" header="0.5" footer="0.5"/>
  <pageSetup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T26"/>
  <sheetViews>
    <sheetView zoomScale="115" zoomScaleNormal="115" workbookViewId="0">
      <selection activeCell="E17" sqref="E17"/>
    </sheetView>
  </sheetViews>
  <sheetFormatPr defaultRowHeight="14.5" x14ac:dyDescent="0.35"/>
  <cols>
    <col min="1" max="1" width="10" style="17" bestFit="1" customWidth="1"/>
    <col min="2" max="2" width="8.453125" bestFit="1" customWidth="1"/>
    <col min="3" max="3" width="7.6328125" bestFit="1" customWidth="1"/>
    <col min="4" max="4" width="9.6328125" bestFit="1" customWidth="1"/>
    <col min="5" max="5" width="4.54296875" bestFit="1" customWidth="1"/>
    <col min="6" max="6" width="20.1796875" bestFit="1" customWidth="1"/>
    <col min="7" max="7" width="24.1796875" customWidth="1"/>
    <col min="8" max="8" width="45.54296875" bestFit="1" customWidth="1"/>
    <col min="9" max="9" width="12.6328125" bestFit="1" customWidth="1"/>
    <col min="10" max="10" width="4.1796875" bestFit="1" customWidth="1"/>
    <col min="11" max="11" width="23.453125" bestFit="1" customWidth="1"/>
    <col min="12" max="12" width="30.1796875" bestFit="1" customWidth="1"/>
  </cols>
  <sheetData>
    <row r="1" spans="1:20" x14ac:dyDescent="0.35">
      <c r="A1" s="18" t="s">
        <v>173</v>
      </c>
      <c r="B1" s="15" t="s">
        <v>175</v>
      </c>
      <c r="C1" s="15" t="s">
        <v>174</v>
      </c>
      <c r="D1" s="16" t="s">
        <v>51</v>
      </c>
      <c r="E1" s="15" t="s">
        <v>172</v>
      </c>
      <c r="F1" s="21" t="s">
        <v>199</v>
      </c>
      <c r="G1" s="22" t="s">
        <v>198</v>
      </c>
      <c r="M1" s="3"/>
      <c r="N1" s="3"/>
      <c r="O1" s="3"/>
      <c r="P1" s="3"/>
      <c r="Q1" s="3"/>
      <c r="R1" s="5"/>
      <c r="S1" s="5"/>
      <c r="T1" s="5"/>
    </row>
    <row r="2" spans="1:20" x14ac:dyDescent="0.35">
      <c r="A2" s="17">
        <v>1499</v>
      </c>
      <c r="B2" s="3">
        <v>2012</v>
      </c>
      <c r="C2" s="3">
        <v>931</v>
      </c>
      <c r="D2" s="3">
        <v>18</v>
      </c>
      <c r="E2" s="3">
        <v>32</v>
      </c>
      <c r="F2" s="20"/>
      <c r="G2" s="23"/>
      <c r="M2" s="3"/>
      <c r="N2" s="3"/>
      <c r="O2" s="3"/>
      <c r="P2" s="3"/>
      <c r="Q2" s="3"/>
      <c r="R2" s="5"/>
      <c r="S2" s="5"/>
      <c r="T2" s="5"/>
    </row>
    <row r="3" spans="1:20" x14ac:dyDescent="0.35">
      <c r="A3" s="17">
        <v>1137</v>
      </c>
      <c r="B3" s="3">
        <v>2003</v>
      </c>
      <c r="C3" s="3">
        <v>851</v>
      </c>
      <c r="D3" s="3">
        <v>19</v>
      </c>
      <c r="E3" s="3">
        <v>27</v>
      </c>
      <c r="F3" s="20"/>
      <c r="G3" s="23"/>
      <c r="M3" s="3"/>
      <c r="N3" s="3"/>
      <c r="O3" s="3"/>
      <c r="P3" s="3"/>
      <c r="Q3" s="3"/>
      <c r="R3" s="3"/>
      <c r="S3" s="3"/>
      <c r="T3" s="3"/>
    </row>
    <row r="4" spans="1:20" x14ac:dyDescent="0.35">
      <c r="A4" s="17">
        <v>1203</v>
      </c>
      <c r="B4" s="3">
        <v>2003</v>
      </c>
      <c r="C4" s="3">
        <v>302</v>
      </c>
      <c r="D4" s="3">
        <v>18</v>
      </c>
      <c r="E4" s="3">
        <v>26</v>
      </c>
      <c r="F4" s="20"/>
      <c r="G4" s="23"/>
      <c r="M4" s="3"/>
      <c r="N4" s="3"/>
      <c r="O4" s="3"/>
      <c r="P4" s="3"/>
      <c r="Q4" s="3"/>
      <c r="R4" s="3"/>
      <c r="S4" s="3"/>
      <c r="T4" s="3"/>
    </row>
    <row r="5" spans="1:20" x14ac:dyDescent="0.35">
      <c r="A5" s="17">
        <v>1064</v>
      </c>
      <c r="B5" s="3">
        <v>2001</v>
      </c>
      <c r="C5" s="3">
        <v>269</v>
      </c>
      <c r="D5" s="3">
        <v>12</v>
      </c>
      <c r="E5" s="3">
        <v>27</v>
      </c>
      <c r="F5" s="20"/>
      <c r="G5" s="24"/>
      <c r="H5" s="13"/>
      <c r="M5" s="3"/>
      <c r="N5" s="3"/>
      <c r="O5" s="3"/>
      <c r="P5" s="3"/>
      <c r="Q5" s="3"/>
      <c r="R5" s="3"/>
      <c r="S5" s="3"/>
      <c r="T5" s="3"/>
    </row>
    <row r="6" spans="1:20" x14ac:dyDescent="0.35">
      <c r="A6" s="17">
        <v>1461</v>
      </c>
      <c r="B6" s="3">
        <v>2016</v>
      </c>
      <c r="C6" s="3">
        <v>699</v>
      </c>
      <c r="D6" s="3">
        <v>16</v>
      </c>
      <c r="E6" s="3">
        <v>40</v>
      </c>
      <c r="F6" s="20"/>
      <c r="G6" s="24"/>
      <c r="H6" s="13"/>
      <c r="M6" s="3"/>
      <c r="N6" s="3"/>
      <c r="O6" s="3"/>
      <c r="P6" s="3"/>
      <c r="Q6" s="3"/>
      <c r="R6" s="3"/>
      <c r="S6" s="3"/>
      <c r="T6" s="3"/>
    </row>
    <row r="7" spans="1:20" x14ac:dyDescent="0.35">
      <c r="A7" s="17">
        <v>1372</v>
      </c>
      <c r="B7" s="3">
        <v>2013</v>
      </c>
      <c r="C7" s="3">
        <v>256</v>
      </c>
      <c r="D7" s="3">
        <v>14</v>
      </c>
      <c r="E7" s="3">
        <v>34</v>
      </c>
      <c r="F7" s="20"/>
      <c r="G7" s="24"/>
      <c r="H7" s="3"/>
      <c r="M7" s="3"/>
      <c r="N7" s="3"/>
      <c r="O7" s="3"/>
      <c r="P7" s="3"/>
      <c r="Q7" s="3"/>
      <c r="R7" s="3"/>
      <c r="S7" s="3"/>
      <c r="T7" s="3"/>
    </row>
    <row r="8" spans="1:20" x14ac:dyDescent="0.35">
      <c r="A8" s="17">
        <v>1087</v>
      </c>
      <c r="B8" s="3">
        <v>2014</v>
      </c>
      <c r="C8" s="3">
        <v>329</v>
      </c>
      <c r="D8" s="3">
        <v>15</v>
      </c>
      <c r="E8" s="3">
        <v>22</v>
      </c>
      <c r="F8" s="20"/>
      <c r="G8" s="24"/>
      <c r="H8" s="3"/>
      <c r="M8" s="3"/>
      <c r="N8" s="3"/>
      <c r="O8" s="3"/>
      <c r="P8" s="3"/>
      <c r="Q8" s="3"/>
      <c r="R8" s="3"/>
      <c r="S8" s="3"/>
      <c r="T8" s="3"/>
    </row>
    <row r="9" spans="1:20" x14ac:dyDescent="0.35">
      <c r="A9" s="17">
        <v>1390</v>
      </c>
      <c r="B9" s="3">
        <v>2008</v>
      </c>
      <c r="C9" s="3">
        <v>562</v>
      </c>
      <c r="D9" s="3">
        <v>10</v>
      </c>
      <c r="E9" s="3">
        <v>30</v>
      </c>
      <c r="F9" s="20"/>
      <c r="G9" s="24"/>
      <c r="H9" s="3"/>
      <c r="M9" s="3"/>
      <c r="N9" s="3"/>
      <c r="O9" s="3"/>
      <c r="P9" s="3"/>
      <c r="Q9" s="3"/>
      <c r="R9" s="3"/>
      <c r="S9" s="3"/>
      <c r="T9" s="3"/>
    </row>
    <row r="10" spans="1:20" x14ac:dyDescent="0.35">
      <c r="A10" s="17">
        <v>1243</v>
      </c>
      <c r="B10" s="3">
        <v>2011</v>
      </c>
      <c r="C10" s="3">
        <v>375</v>
      </c>
      <c r="D10" s="3">
        <v>16</v>
      </c>
      <c r="E10" s="3">
        <v>22</v>
      </c>
      <c r="F10" s="20"/>
      <c r="G10" s="24"/>
      <c r="H10" s="3"/>
      <c r="M10" s="3"/>
      <c r="N10" s="3"/>
      <c r="O10" s="3"/>
      <c r="P10" s="3"/>
      <c r="Q10" s="3"/>
      <c r="R10" s="3"/>
      <c r="S10" s="3"/>
      <c r="T10" s="3"/>
    </row>
    <row r="11" spans="1:20" x14ac:dyDescent="0.35">
      <c r="G11" s="3"/>
      <c r="M11" s="3"/>
      <c r="N11" s="3"/>
      <c r="O11" s="3"/>
      <c r="P11" s="3"/>
      <c r="Q11" s="3"/>
      <c r="R11" s="3"/>
      <c r="S11" s="3"/>
      <c r="T11" s="3"/>
    </row>
    <row r="12" spans="1:20" x14ac:dyDescent="0.35">
      <c r="G12" s="3"/>
      <c r="M12" s="3"/>
      <c r="N12" s="3"/>
      <c r="O12" s="3"/>
      <c r="P12" s="3"/>
      <c r="Q12" s="3"/>
      <c r="R12" s="3"/>
      <c r="S12" s="3"/>
      <c r="T12" s="3"/>
    </row>
    <row r="13" spans="1:20" x14ac:dyDescent="0.35">
      <c r="G13" s="3"/>
      <c r="H13" s="13"/>
      <c r="M13" s="3"/>
      <c r="N13" s="3"/>
      <c r="O13" s="3"/>
      <c r="P13" s="3"/>
      <c r="Q13" s="3"/>
      <c r="R13" s="3"/>
      <c r="S13" s="3"/>
      <c r="T13" s="3"/>
    </row>
    <row r="14" spans="1:20" x14ac:dyDescent="0.35">
      <c r="H14" s="1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35">
      <c r="H15" s="13"/>
      <c r="I15" s="13"/>
      <c r="J15" s="13"/>
      <c r="K15" s="1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35">
      <c r="G16" s="14"/>
      <c r="H16" s="13"/>
      <c r="I16" s="13"/>
      <c r="J16" s="13"/>
      <c r="K16" s="13"/>
      <c r="L16" s="3"/>
      <c r="M16" s="3"/>
      <c r="N16" s="3"/>
      <c r="O16" s="3"/>
      <c r="P16" s="3"/>
      <c r="Q16" s="3"/>
      <c r="R16" s="3"/>
      <c r="S16" s="3"/>
      <c r="T16" s="3"/>
    </row>
    <row r="17" spans="5:6" x14ac:dyDescent="0.35">
      <c r="E17" s="3"/>
      <c r="F17" s="3"/>
    </row>
    <row r="18" spans="5:6" x14ac:dyDescent="0.35">
      <c r="E18" s="3"/>
      <c r="F18" s="3"/>
    </row>
    <row r="19" spans="5:6" x14ac:dyDescent="0.35">
      <c r="E19" s="3"/>
      <c r="F19" s="3"/>
    </row>
    <row r="20" spans="5:6" x14ac:dyDescent="0.35">
      <c r="E20" s="3"/>
      <c r="F20" s="3"/>
    </row>
    <row r="21" spans="5:6" x14ac:dyDescent="0.35">
      <c r="E21" s="3"/>
      <c r="F21" s="3"/>
    </row>
    <row r="22" spans="5:6" x14ac:dyDescent="0.35">
      <c r="E22" s="3"/>
      <c r="F22" s="3"/>
    </row>
    <row r="23" spans="5:6" x14ac:dyDescent="0.35">
      <c r="E23" s="3"/>
      <c r="F23" s="3"/>
    </row>
    <row r="24" spans="5:6" x14ac:dyDescent="0.35">
      <c r="E24" s="3"/>
      <c r="F24" s="3"/>
    </row>
    <row r="25" spans="5:6" x14ac:dyDescent="0.35">
      <c r="E25" s="3"/>
      <c r="F25" s="3"/>
    </row>
    <row r="26" spans="5:6" x14ac:dyDescent="0.35">
      <c r="E26" s="3"/>
      <c r="F26" s="3"/>
    </row>
  </sheetData>
  <phoneticPr fontId="1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theme="8" tint="0.39997558519241921"/>
  </sheetPr>
  <dimension ref="A1:G20"/>
  <sheetViews>
    <sheetView zoomScale="145" zoomScaleNormal="145" workbookViewId="0">
      <selection activeCell="B12" sqref="B12"/>
    </sheetView>
  </sheetViews>
  <sheetFormatPr defaultColWidth="9.1796875" defaultRowHeight="14.5" x14ac:dyDescent="0.35"/>
  <cols>
    <col min="1" max="1" width="20" style="3" bestFit="1" customWidth="1"/>
    <col min="2" max="2" width="21.6328125" style="3" customWidth="1"/>
    <col min="3" max="3" width="23.1796875" style="3" customWidth="1"/>
    <col min="4" max="4" width="15.6328125" style="3" customWidth="1"/>
    <col min="5" max="5" width="22.54296875" style="3" customWidth="1"/>
    <col min="6" max="16384" width="9.1796875" style="3"/>
  </cols>
  <sheetData>
    <row r="1" spans="1:7" x14ac:dyDescent="0.35">
      <c r="A1" s="2" t="s">
        <v>0</v>
      </c>
    </row>
    <row r="2" spans="1:7" x14ac:dyDescent="0.35">
      <c r="A2" s="3" t="s">
        <v>169</v>
      </c>
      <c r="B2" s="3" t="s">
        <v>176</v>
      </c>
      <c r="D2" s="3" t="s">
        <v>134</v>
      </c>
      <c r="E2" s="3" t="s">
        <v>155</v>
      </c>
    </row>
    <row r="3" spans="1:7" x14ac:dyDescent="0.35">
      <c r="A3" s="3" t="s">
        <v>69</v>
      </c>
      <c r="D3" s="6" t="s">
        <v>168</v>
      </c>
    </row>
    <row r="4" spans="1:7" x14ac:dyDescent="0.35">
      <c r="A4" s="3" t="s">
        <v>68</v>
      </c>
    </row>
    <row r="5" spans="1:7" x14ac:dyDescent="0.35">
      <c r="A5" s="3" t="s">
        <v>58</v>
      </c>
    </row>
    <row r="6" spans="1:7" x14ac:dyDescent="0.35">
      <c r="A6" s="3" t="s">
        <v>67</v>
      </c>
    </row>
    <row r="7" spans="1:7" x14ac:dyDescent="0.35">
      <c r="A7" s="3" t="s">
        <v>53</v>
      </c>
    </row>
    <row r="8" spans="1:7" x14ac:dyDescent="0.35">
      <c r="A8" s="3" t="s">
        <v>4</v>
      </c>
    </row>
    <row r="9" spans="1:7" x14ac:dyDescent="0.35">
      <c r="A9" s="3" t="s">
        <v>156</v>
      </c>
    </row>
    <row r="10" spans="1:7" x14ac:dyDescent="0.35">
      <c r="A10" s="3" t="s">
        <v>56</v>
      </c>
    </row>
    <row r="11" spans="1:7" x14ac:dyDescent="0.35">
      <c r="A11" s="3" t="s">
        <v>63</v>
      </c>
    </row>
    <row r="12" spans="1:7" x14ac:dyDescent="0.35">
      <c r="A12" s="3" t="s">
        <v>52</v>
      </c>
    </row>
    <row r="13" spans="1:7" x14ac:dyDescent="0.35">
      <c r="A13" s="3" t="s">
        <v>133</v>
      </c>
    </row>
    <row r="14" spans="1:7" x14ac:dyDescent="0.35">
      <c r="A14" s="3" t="s">
        <v>57</v>
      </c>
    </row>
    <row r="15" spans="1:7" x14ac:dyDescent="0.35">
      <c r="A15" s="3" t="s">
        <v>64</v>
      </c>
    </row>
    <row r="16" spans="1:7" x14ac:dyDescent="0.35">
      <c r="A16" s="3" t="s">
        <v>70</v>
      </c>
      <c r="G16" s="7"/>
    </row>
    <row r="17" spans="1:1" x14ac:dyDescent="0.35">
      <c r="A17" s="3" t="s">
        <v>59</v>
      </c>
    </row>
    <row r="18" spans="1:1" x14ac:dyDescent="0.35">
      <c r="A18" s="3" t="s">
        <v>54</v>
      </c>
    </row>
    <row r="19" spans="1:1" x14ac:dyDescent="0.35">
      <c r="A19" s="3" t="s">
        <v>65</v>
      </c>
    </row>
    <row r="20" spans="1:1" x14ac:dyDescent="0.35">
      <c r="A20" s="3" t="s">
        <v>62</v>
      </c>
    </row>
  </sheetData>
  <sortState xmlns:xlrd2="http://schemas.microsoft.com/office/spreadsheetml/2017/richdata2" ref="J9:K31">
    <sortCondition ref="K9"/>
  </sortState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6" tint="-0.499984740745262"/>
  </sheetPr>
  <dimension ref="A1:Z19"/>
  <sheetViews>
    <sheetView zoomScale="130" zoomScaleNormal="130" workbookViewId="0">
      <selection activeCell="F6" sqref="F6"/>
    </sheetView>
  </sheetViews>
  <sheetFormatPr defaultColWidth="9.1796875" defaultRowHeight="14.5" x14ac:dyDescent="0.35"/>
  <cols>
    <col min="1" max="1" width="9" style="3" bestFit="1" customWidth="1"/>
    <col min="2" max="2" width="10.453125" style="3" bestFit="1" customWidth="1"/>
    <col min="3" max="3" width="3.6328125" style="3" bestFit="1" customWidth="1"/>
    <col min="4" max="4" width="21.453125" style="3" customWidth="1"/>
    <col min="5" max="7" width="23.453125" style="3" customWidth="1"/>
    <col min="8" max="8" width="17.6328125" style="3" bestFit="1" customWidth="1"/>
    <col min="9" max="9" width="14" style="3" bestFit="1" customWidth="1"/>
    <col min="10" max="10" width="24.6328125" style="3" customWidth="1"/>
    <col min="11" max="11" width="14.6328125" style="3" bestFit="1" customWidth="1"/>
    <col min="12" max="13" width="13.6328125" style="3" bestFit="1" customWidth="1"/>
    <col min="14" max="14" width="13.1796875" style="3" bestFit="1" customWidth="1"/>
    <col min="15" max="15" width="18.6328125" style="3" bestFit="1" customWidth="1"/>
    <col min="16" max="16" width="15.1796875" style="3" bestFit="1" customWidth="1"/>
    <col min="17" max="17" width="13.6328125" style="3" bestFit="1" customWidth="1"/>
    <col min="18" max="18" width="15.6328125" style="3" bestFit="1" customWidth="1"/>
    <col min="19" max="19" width="17.54296875" style="3" bestFit="1" customWidth="1"/>
    <col min="20" max="20" width="15.453125" style="3" bestFit="1" customWidth="1"/>
    <col min="21" max="21" width="14.1796875" style="3" bestFit="1" customWidth="1"/>
    <col min="22" max="22" width="15.1796875" style="3" bestFit="1" customWidth="1"/>
    <col min="23" max="23" width="15.54296875" style="3" bestFit="1" customWidth="1"/>
    <col min="24" max="24" width="17.1796875" style="3" bestFit="1" customWidth="1"/>
    <col min="25" max="26" width="15.54296875" style="3" bestFit="1" customWidth="1"/>
    <col min="27" max="16384" width="9.1796875" style="3"/>
  </cols>
  <sheetData>
    <row r="1" spans="1:26" x14ac:dyDescent="0.35">
      <c r="A1" s="2" t="s">
        <v>1</v>
      </c>
      <c r="B1" s="2" t="s">
        <v>2</v>
      </c>
      <c r="C1" s="2" t="s">
        <v>119</v>
      </c>
      <c r="D1" s="2" t="s">
        <v>185</v>
      </c>
      <c r="E1" s="2" t="s">
        <v>186</v>
      </c>
      <c r="F1" s="2" t="s">
        <v>179</v>
      </c>
      <c r="G1" s="2"/>
      <c r="H1" s="5" t="s">
        <v>135</v>
      </c>
      <c r="I1" s="5">
        <v>1608</v>
      </c>
      <c r="V1" s="5"/>
      <c r="W1" s="5"/>
      <c r="X1" s="5"/>
      <c r="Y1" s="5"/>
      <c r="Z1" s="5"/>
    </row>
    <row r="2" spans="1:26" x14ac:dyDescent="0.35">
      <c r="A2" s="3" t="s">
        <v>71</v>
      </c>
      <c r="B2" s="3" t="s">
        <v>72</v>
      </c>
      <c r="C2" s="3" t="s">
        <v>111</v>
      </c>
      <c r="D2" s="3" t="str">
        <f>B2&amp;", "&amp;A2&amp;" "&amp;C2</f>
        <v>Baker, Mark S</v>
      </c>
      <c r="E2" s="3" t="str">
        <f>CONCATENATE(B2,","," ",A2," ",C2)</f>
        <v>Baker, Mark S</v>
      </c>
      <c r="F2" s="3" t="s">
        <v>135</v>
      </c>
      <c r="H2" s="5" t="s">
        <v>136</v>
      </c>
      <c r="I2" s="5">
        <v>1607</v>
      </c>
      <c r="V2" s="5"/>
      <c r="W2" s="5"/>
      <c r="X2" s="5"/>
      <c r="Y2" s="5"/>
      <c r="Z2" s="5"/>
    </row>
    <row r="3" spans="1:26" x14ac:dyDescent="0.35">
      <c r="A3" s="3" t="s">
        <v>73</v>
      </c>
      <c r="B3" s="3" t="s">
        <v>74</v>
      </c>
      <c r="D3" s="3" t="str">
        <f>B3&amp;", "&amp;A3&amp;" "&amp;C3</f>
        <v xml:space="preserve">Hansen, Sheila </v>
      </c>
      <c r="F3" s="3" t="s">
        <v>52</v>
      </c>
      <c r="H3" s="5" t="s">
        <v>137</v>
      </c>
      <c r="I3" s="5">
        <v>1137</v>
      </c>
    </row>
    <row r="4" spans="1:26" x14ac:dyDescent="0.35">
      <c r="A4" s="3" t="s">
        <v>75</v>
      </c>
      <c r="B4" s="3" t="s">
        <v>76</v>
      </c>
      <c r="C4" s="3" t="s">
        <v>112</v>
      </c>
      <c r="D4" s="3" t="str">
        <f t="shared" ref="D4:D19" si="0">B4&amp;", "&amp;A4&amp;" "&amp;C4</f>
        <v>Fier, Marilyn F</v>
      </c>
      <c r="F4" s="3" t="s">
        <v>137</v>
      </c>
      <c r="H4" s="5" t="s">
        <v>138</v>
      </c>
      <c r="I4" s="5">
        <v>1283</v>
      </c>
    </row>
    <row r="5" spans="1:26" x14ac:dyDescent="0.35">
      <c r="A5" s="3" t="s">
        <v>71</v>
      </c>
      <c r="B5" s="3" t="s">
        <v>77</v>
      </c>
      <c r="D5" s="3" t="str">
        <f t="shared" si="0"/>
        <v xml:space="preserve">Morris, Mark </v>
      </c>
      <c r="F5" s="3" t="s">
        <v>107</v>
      </c>
      <c r="H5" s="5" t="s">
        <v>108</v>
      </c>
      <c r="I5" s="5">
        <v>1052</v>
      </c>
    </row>
    <row r="6" spans="1:26" x14ac:dyDescent="0.35">
      <c r="A6" s="3" t="s">
        <v>78</v>
      </c>
      <c r="B6" s="3" t="s">
        <v>79</v>
      </c>
      <c r="C6" s="3" t="s">
        <v>113</v>
      </c>
      <c r="D6" s="3" t="str">
        <f t="shared" si="0"/>
        <v>Björling, Jussi G</v>
      </c>
      <c r="F6" s="3" t="s">
        <v>187</v>
      </c>
      <c r="H6" s="5" t="s">
        <v>139</v>
      </c>
      <c r="I6" s="5">
        <v>1913</v>
      </c>
    </row>
    <row r="7" spans="1:26" x14ac:dyDescent="0.35">
      <c r="A7" s="3" t="s">
        <v>80</v>
      </c>
      <c r="B7" s="3" t="s">
        <v>81</v>
      </c>
      <c r="C7" s="3" t="s">
        <v>114</v>
      </c>
      <c r="D7" s="3" t="str">
        <f t="shared" si="0"/>
        <v>Long, Ryan H</v>
      </c>
      <c r="F7" s="3" t="s">
        <v>139</v>
      </c>
      <c r="H7" s="5" t="s">
        <v>140</v>
      </c>
      <c r="I7" s="5">
        <v>825</v>
      </c>
    </row>
    <row r="8" spans="1:26" x14ac:dyDescent="0.35">
      <c r="A8" s="3" t="s">
        <v>82</v>
      </c>
      <c r="B8" s="3" t="s">
        <v>83</v>
      </c>
      <c r="C8" s="3" t="s">
        <v>115</v>
      </c>
      <c r="D8" s="3" t="str">
        <f t="shared" si="0"/>
        <v>Fitzgerald, Jackie B</v>
      </c>
      <c r="F8" s="3" t="s">
        <v>140</v>
      </c>
      <c r="H8" s="5" t="s">
        <v>141</v>
      </c>
      <c r="I8" s="5">
        <v>1978</v>
      </c>
    </row>
    <row r="9" spans="1:26" x14ac:dyDescent="0.35">
      <c r="A9" s="3" t="s">
        <v>84</v>
      </c>
      <c r="B9" s="3" t="s">
        <v>85</v>
      </c>
      <c r="D9" s="3" t="str">
        <f t="shared" si="0"/>
        <v xml:space="preserve">Muti, Riccardo </v>
      </c>
      <c r="F9" s="3" t="s">
        <v>109</v>
      </c>
      <c r="H9" s="5" t="s">
        <v>142</v>
      </c>
      <c r="I9" s="5">
        <v>991</v>
      </c>
    </row>
    <row r="10" spans="1:26" x14ac:dyDescent="0.35">
      <c r="A10" s="3" t="s">
        <v>86</v>
      </c>
      <c r="B10" s="3" t="s">
        <v>87</v>
      </c>
      <c r="D10" s="3" t="str">
        <f t="shared" si="0"/>
        <v xml:space="preserve">Tidwell, Liesl </v>
      </c>
      <c r="F10" s="3" t="s">
        <v>57</v>
      </c>
      <c r="H10" s="5" t="s">
        <v>143</v>
      </c>
      <c r="I10" s="5">
        <v>1249</v>
      </c>
    </row>
    <row r="11" spans="1:26" x14ac:dyDescent="0.35">
      <c r="A11" s="3" t="s">
        <v>88</v>
      </c>
      <c r="B11" s="3" t="s">
        <v>89</v>
      </c>
      <c r="C11" s="3" t="s">
        <v>116</v>
      </c>
      <c r="D11" s="3" t="str">
        <f t="shared" si="0"/>
        <v>Eaton, Jeffrey N</v>
      </c>
      <c r="F11" s="3" t="s">
        <v>143</v>
      </c>
      <c r="H11" s="5" t="s">
        <v>144</v>
      </c>
      <c r="I11" s="5">
        <v>1283</v>
      </c>
    </row>
    <row r="12" spans="1:26" x14ac:dyDescent="0.35">
      <c r="A12" s="3" t="s">
        <v>90</v>
      </c>
      <c r="B12" s="3" t="s">
        <v>91</v>
      </c>
      <c r="D12" s="3" t="str">
        <f t="shared" si="0"/>
        <v xml:space="preserve">Chambers, Karen </v>
      </c>
      <c r="F12" s="3" t="s">
        <v>59</v>
      </c>
      <c r="H12" s="5" t="s">
        <v>145</v>
      </c>
      <c r="I12" s="5">
        <v>1317</v>
      </c>
    </row>
    <row r="13" spans="1:26" x14ac:dyDescent="0.35">
      <c r="A13" s="3" t="s">
        <v>92</v>
      </c>
      <c r="B13" s="3" t="s">
        <v>93</v>
      </c>
      <c r="C13" s="3" t="s">
        <v>117</v>
      </c>
      <c r="D13" s="3" t="str">
        <f t="shared" si="0"/>
        <v>Perez, Barney E</v>
      </c>
      <c r="F13" s="3" t="s">
        <v>145</v>
      </c>
      <c r="H13" s="5" t="s">
        <v>147</v>
      </c>
      <c r="I13" s="5">
        <v>896</v>
      </c>
    </row>
    <row r="14" spans="1:26" x14ac:dyDescent="0.35">
      <c r="A14" s="3" t="s">
        <v>94</v>
      </c>
      <c r="B14" s="3" t="s">
        <v>95</v>
      </c>
      <c r="D14" s="3" t="str">
        <f t="shared" si="0"/>
        <v xml:space="preserve">Watanuki, Cathy </v>
      </c>
      <c r="F14" s="3" t="s">
        <v>61</v>
      </c>
    </row>
    <row r="15" spans="1:26" x14ac:dyDescent="0.35">
      <c r="A15" s="3" t="s">
        <v>96</v>
      </c>
      <c r="B15" s="3" t="s">
        <v>97</v>
      </c>
      <c r="D15" s="3" t="str">
        <f t="shared" si="0"/>
        <v xml:space="preserve">Porter, George </v>
      </c>
      <c r="F15" s="3" t="s">
        <v>110</v>
      </c>
    </row>
    <row r="16" spans="1:26" x14ac:dyDescent="0.35">
      <c r="A16" s="3" t="s">
        <v>98</v>
      </c>
      <c r="B16" s="3" t="s">
        <v>99</v>
      </c>
      <c r="C16" s="3" t="s">
        <v>114</v>
      </c>
      <c r="D16" s="3" t="str">
        <f t="shared" si="0"/>
        <v>Wagner, Max H</v>
      </c>
      <c r="F16" s="3" t="s">
        <v>188</v>
      </c>
    </row>
    <row r="17" spans="1:6" x14ac:dyDescent="0.35">
      <c r="A17" s="3" t="s">
        <v>100</v>
      </c>
      <c r="B17" s="3" t="s">
        <v>101</v>
      </c>
      <c r="D17" s="3" t="str">
        <f t="shared" si="0"/>
        <v xml:space="preserve">Konopka, Robert </v>
      </c>
      <c r="F17" s="3" t="s">
        <v>64</v>
      </c>
    </row>
    <row r="18" spans="1:6" x14ac:dyDescent="0.35">
      <c r="A18" s="3" t="s">
        <v>102</v>
      </c>
      <c r="B18" s="3" t="s">
        <v>103</v>
      </c>
      <c r="C18" s="3" t="s">
        <v>118</v>
      </c>
      <c r="D18" s="3" t="str">
        <f t="shared" si="0"/>
        <v>Nichols, Don W</v>
      </c>
      <c r="F18" s="3" t="s">
        <v>189</v>
      </c>
    </row>
    <row r="19" spans="1:6" x14ac:dyDescent="0.35">
      <c r="A19" s="3" t="s">
        <v>104</v>
      </c>
      <c r="B19" s="3" t="s">
        <v>105</v>
      </c>
      <c r="D19" s="3" t="str">
        <f t="shared" si="0"/>
        <v xml:space="preserve">Harvey, Harlon </v>
      </c>
      <c r="F19" s="3" t="s">
        <v>66</v>
      </c>
    </row>
  </sheetData>
  <pageMargins left="0.75" right="0.75" top="1" bottom="1" header="0.5" footer="0.5"/>
  <pageSetup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tabColor theme="6" tint="-0.499984740745262"/>
  </sheetPr>
  <dimension ref="A1:I19"/>
  <sheetViews>
    <sheetView zoomScale="145" zoomScaleNormal="145" workbookViewId="0">
      <selection activeCell="C8" sqref="C8"/>
    </sheetView>
  </sheetViews>
  <sheetFormatPr defaultColWidth="9.1796875" defaultRowHeight="14.5" x14ac:dyDescent="0.35"/>
  <cols>
    <col min="1" max="1" width="15.6328125" style="3" bestFit="1" customWidth="1"/>
    <col min="2" max="2" width="18.54296875" style="3" customWidth="1"/>
    <col min="3" max="3" width="12.6328125" style="3" customWidth="1"/>
    <col min="6" max="6" width="11.6328125" style="3" customWidth="1"/>
    <col min="7" max="7" width="22.1796875" style="3" bestFit="1" customWidth="1"/>
    <col min="8" max="8" width="16.1796875" style="3" customWidth="1"/>
    <col min="9" max="16384" width="9.1796875" style="3"/>
  </cols>
  <sheetData>
    <row r="1" spans="1:9" x14ac:dyDescent="0.35">
      <c r="A1" s="2" t="s">
        <v>37</v>
      </c>
      <c r="B1" s="3" t="s">
        <v>177</v>
      </c>
      <c r="C1" s="3" t="s">
        <v>179</v>
      </c>
      <c r="G1" s="2" t="s">
        <v>51</v>
      </c>
      <c r="H1" s="3" t="s">
        <v>178</v>
      </c>
      <c r="I1" s="3" t="s">
        <v>180</v>
      </c>
    </row>
    <row r="2" spans="1:9" x14ac:dyDescent="0.35">
      <c r="A2" s="3" t="s">
        <v>5</v>
      </c>
      <c r="B2" s="3" t="str">
        <f>LEFT(A2,FIND(",",A2)-1)</f>
        <v>Baker</v>
      </c>
      <c r="G2" s="4" t="s">
        <v>8</v>
      </c>
      <c r="I2" s="3" t="s">
        <v>181</v>
      </c>
    </row>
    <row r="3" spans="1:9" x14ac:dyDescent="0.35">
      <c r="A3" s="3" t="s">
        <v>52</v>
      </c>
      <c r="G3" s="4" t="s">
        <v>10</v>
      </c>
      <c r="I3" s="3" t="s">
        <v>182</v>
      </c>
    </row>
    <row r="4" spans="1:9" x14ac:dyDescent="0.35">
      <c r="A4" s="3" t="s">
        <v>53</v>
      </c>
      <c r="G4" s="4" t="s">
        <v>12</v>
      </c>
      <c r="I4" s="3" t="s">
        <v>183</v>
      </c>
    </row>
    <row r="5" spans="1:9" x14ac:dyDescent="0.35">
      <c r="A5" s="3" t="s">
        <v>107</v>
      </c>
      <c r="G5" s="4" t="s">
        <v>14</v>
      </c>
      <c r="I5" s="3" t="s">
        <v>181</v>
      </c>
    </row>
    <row r="6" spans="1:9" x14ac:dyDescent="0.35">
      <c r="A6" s="3" t="s">
        <v>108</v>
      </c>
      <c r="G6" s="4" t="s">
        <v>16</v>
      </c>
      <c r="I6" s="3" t="s">
        <v>181</v>
      </c>
    </row>
    <row r="7" spans="1:9" x14ac:dyDescent="0.35">
      <c r="A7" s="3" t="s">
        <v>55</v>
      </c>
      <c r="G7" s="3" t="s">
        <v>106</v>
      </c>
      <c r="I7" s="3" t="s">
        <v>184</v>
      </c>
    </row>
    <row r="8" spans="1:9" x14ac:dyDescent="0.35">
      <c r="A8" s="3" t="s">
        <v>56</v>
      </c>
      <c r="G8" s="4" t="s">
        <v>18</v>
      </c>
      <c r="I8" s="3" t="s">
        <v>181</v>
      </c>
    </row>
    <row r="9" spans="1:9" x14ac:dyDescent="0.35">
      <c r="A9" s="3" t="s">
        <v>109</v>
      </c>
      <c r="G9" s="4" t="s">
        <v>20</v>
      </c>
      <c r="I9" s="3" t="s">
        <v>181</v>
      </c>
    </row>
    <row r="10" spans="1:9" x14ac:dyDescent="0.35">
      <c r="A10" s="3" t="s">
        <v>57</v>
      </c>
      <c r="G10" s="4" t="s">
        <v>22</v>
      </c>
      <c r="I10" s="3" t="s">
        <v>182</v>
      </c>
    </row>
    <row r="11" spans="1:9" x14ac:dyDescent="0.35">
      <c r="A11" s="3" t="s">
        <v>58</v>
      </c>
      <c r="G11" s="4" t="s">
        <v>24</v>
      </c>
      <c r="I11" s="3" t="s">
        <v>184</v>
      </c>
    </row>
    <row r="12" spans="1:9" x14ac:dyDescent="0.35">
      <c r="A12" s="3" t="s">
        <v>59</v>
      </c>
      <c r="G12" s="4" t="s">
        <v>14</v>
      </c>
      <c r="I12" s="3" t="s">
        <v>181</v>
      </c>
    </row>
    <row r="13" spans="1:9" x14ac:dyDescent="0.35">
      <c r="A13" s="3" t="s">
        <v>60</v>
      </c>
      <c r="G13" s="4" t="s">
        <v>27</v>
      </c>
      <c r="I13" s="3" t="s">
        <v>181</v>
      </c>
    </row>
    <row r="14" spans="1:9" x14ac:dyDescent="0.35">
      <c r="A14" s="3" t="s">
        <v>61</v>
      </c>
      <c r="G14" s="4" t="s">
        <v>29</v>
      </c>
      <c r="I14" s="3" t="s">
        <v>184</v>
      </c>
    </row>
    <row r="15" spans="1:9" x14ac:dyDescent="0.35">
      <c r="A15" s="3" t="s">
        <v>110</v>
      </c>
    </row>
    <row r="16" spans="1:9" x14ac:dyDescent="0.35">
      <c r="A16" s="3" t="s">
        <v>63</v>
      </c>
    </row>
    <row r="17" spans="1:1" x14ac:dyDescent="0.35">
      <c r="A17" s="3" t="s">
        <v>64</v>
      </c>
    </row>
    <row r="18" spans="1:1" x14ac:dyDescent="0.35">
      <c r="A18" s="3" t="s">
        <v>65</v>
      </c>
    </row>
    <row r="19" spans="1:1" x14ac:dyDescent="0.35">
      <c r="A19" s="3" t="s">
        <v>66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00B0F0"/>
  </sheetPr>
  <dimension ref="A1:E18"/>
  <sheetViews>
    <sheetView zoomScale="130" zoomScaleNormal="130" workbookViewId="0">
      <selection activeCell="F6" sqref="F6"/>
    </sheetView>
  </sheetViews>
  <sheetFormatPr defaultColWidth="9.1796875" defaultRowHeight="14.5" x14ac:dyDescent="0.35"/>
  <cols>
    <col min="1" max="1" width="13" style="1" bestFit="1" customWidth="1"/>
    <col min="2" max="2" width="35.6328125" style="1" bestFit="1" customWidth="1"/>
    <col min="3" max="3" width="4" style="1" customWidth="1"/>
    <col min="4" max="4" width="11.6328125" style="1" bestFit="1" customWidth="1"/>
    <col min="5" max="5" width="43.453125" style="1" bestFit="1" customWidth="1"/>
    <col min="6" max="6" width="14.453125" style="1" customWidth="1"/>
    <col min="7" max="16384" width="9.1796875" style="1"/>
  </cols>
  <sheetData>
    <row r="1" spans="1:5" ht="18.5" x14ac:dyDescent="0.45">
      <c r="A1" s="10" t="s">
        <v>171</v>
      </c>
      <c r="B1" s="11"/>
      <c r="C1" s="11"/>
      <c r="D1" s="11"/>
      <c r="E1" s="11"/>
    </row>
    <row r="2" spans="1:5" x14ac:dyDescent="0.35">
      <c r="A2" s="11"/>
      <c r="B2" s="10" t="s">
        <v>153</v>
      </c>
      <c r="C2" s="11"/>
      <c r="D2" s="11"/>
      <c r="E2" s="10" t="s">
        <v>146</v>
      </c>
    </row>
    <row r="3" spans="1:5" x14ac:dyDescent="0.35">
      <c r="A3" s="11" t="s">
        <v>120</v>
      </c>
      <c r="B3" s="11"/>
      <c r="C3" s="11"/>
      <c r="D3" s="11" t="s">
        <v>124</v>
      </c>
      <c r="E3" s="11"/>
    </row>
    <row r="4" spans="1:5" x14ac:dyDescent="0.35">
      <c r="A4" s="11" t="s">
        <v>154</v>
      </c>
      <c r="B4" s="11"/>
      <c r="C4" s="11"/>
      <c r="D4" s="11" t="s">
        <v>125</v>
      </c>
      <c r="E4" s="11"/>
    </row>
    <row r="5" spans="1:5" x14ac:dyDescent="0.35">
      <c r="A5" s="11" t="s">
        <v>122</v>
      </c>
      <c r="B5" s="11"/>
      <c r="C5" s="11"/>
      <c r="D5" s="11" t="s">
        <v>126</v>
      </c>
      <c r="E5" s="11"/>
    </row>
    <row r="6" spans="1:5" x14ac:dyDescent="0.35">
      <c r="A6" s="11" t="s">
        <v>123</v>
      </c>
      <c r="B6" s="11"/>
      <c r="C6" s="11"/>
      <c r="D6" s="11" t="s">
        <v>127</v>
      </c>
      <c r="E6" s="11"/>
    </row>
    <row r="8" spans="1:5" ht="18.5" x14ac:dyDescent="0.45">
      <c r="A8" s="8" t="s">
        <v>170</v>
      </c>
      <c r="B8" s="9"/>
      <c r="C8" s="9"/>
      <c r="D8" s="9"/>
      <c r="E8" s="9"/>
    </row>
    <row r="9" spans="1:5" x14ac:dyDescent="0.35">
      <c r="A9" s="9"/>
      <c r="B9" s="8" t="s">
        <v>148</v>
      </c>
      <c r="C9" s="9"/>
      <c r="D9" s="9"/>
      <c r="E9" s="8" t="s">
        <v>131</v>
      </c>
    </row>
    <row r="10" spans="1:5" x14ac:dyDescent="0.35">
      <c r="A10" s="12" t="s">
        <v>128</v>
      </c>
      <c r="B10" s="9"/>
      <c r="C10" s="9"/>
      <c r="D10" s="9" t="s">
        <v>130</v>
      </c>
      <c r="E10" s="9"/>
    </row>
    <row r="11" spans="1:5" x14ac:dyDescent="0.35">
      <c r="A11" s="12" t="s">
        <v>121</v>
      </c>
      <c r="B11" s="9"/>
      <c r="C11" s="9"/>
      <c r="D11" s="9" t="s">
        <v>125</v>
      </c>
      <c r="E11" s="9"/>
    </row>
    <row r="12" spans="1:5" x14ac:dyDescent="0.35">
      <c r="A12" s="12" t="s">
        <v>129</v>
      </c>
      <c r="B12" s="9"/>
      <c r="C12" s="9"/>
      <c r="D12" s="9" t="s">
        <v>151</v>
      </c>
      <c r="E12" s="9"/>
    </row>
    <row r="13" spans="1:5" x14ac:dyDescent="0.35">
      <c r="A13" s="12" t="s">
        <v>123</v>
      </c>
      <c r="B13" s="9"/>
      <c r="C13" s="9"/>
      <c r="D13" s="9" t="s">
        <v>127</v>
      </c>
      <c r="E13" s="9"/>
    </row>
    <row r="14" spans="1:5" x14ac:dyDescent="0.35">
      <c r="A14" s="9"/>
      <c r="B14" s="8" t="s">
        <v>149</v>
      </c>
      <c r="C14" s="9"/>
      <c r="D14" s="9"/>
      <c r="E14" s="8" t="s">
        <v>150</v>
      </c>
    </row>
    <row r="15" spans="1:5" x14ac:dyDescent="0.35">
      <c r="A15" s="9" t="s">
        <v>128</v>
      </c>
      <c r="B15" s="9"/>
      <c r="C15" s="9"/>
      <c r="D15" s="9" t="s">
        <v>128</v>
      </c>
      <c r="E15" s="9"/>
    </row>
    <row r="16" spans="1:5" x14ac:dyDescent="0.35">
      <c r="A16" s="9" t="s">
        <v>121</v>
      </c>
      <c r="B16" s="9"/>
      <c r="C16" s="9"/>
      <c r="D16" s="9" t="s">
        <v>121</v>
      </c>
      <c r="E16" s="9"/>
    </row>
    <row r="17" spans="1:5" x14ac:dyDescent="0.35">
      <c r="A17" s="9" t="s">
        <v>129</v>
      </c>
      <c r="B17" s="9"/>
      <c r="C17" s="9"/>
      <c r="D17" s="9" t="s">
        <v>152</v>
      </c>
      <c r="E17" s="9"/>
    </row>
    <row r="18" spans="1:5" x14ac:dyDescent="0.35">
      <c r="A18" s="9" t="s">
        <v>123</v>
      </c>
      <c r="B18" s="9"/>
      <c r="C18" s="9"/>
      <c r="D18" s="9" t="s">
        <v>123</v>
      </c>
      <c r="E1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Flash Fill 1</vt:lpstr>
      <vt:lpstr>FF Extract</vt:lpstr>
      <vt:lpstr>FF Combine</vt:lpstr>
      <vt:lpstr>FF Create</vt:lpstr>
      <vt:lpstr>FF 5</vt:lpstr>
      <vt:lpstr>TRIM</vt:lpstr>
      <vt:lpstr>Concatenate &amp;</vt:lpstr>
      <vt:lpstr>LEFT-RIGHT</vt:lpstr>
      <vt:lpstr>REPLACE SUBSTITUTE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Taylor</dc:creator>
  <cp:lastModifiedBy>David Casuto</cp:lastModifiedBy>
  <dcterms:created xsi:type="dcterms:W3CDTF">2009-11-04T06:18:31Z</dcterms:created>
  <dcterms:modified xsi:type="dcterms:W3CDTF">2025-05-22T04:50:33Z</dcterms:modified>
</cp:coreProperties>
</file>